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E4F15D0-936C-4528-B5C2-D78C79253627}"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T22" i="1"/>
  <c r="BF23" i="1"/>
  <c r="BT23" i="1"/>
  <c r="BF24" i="1"/>
  <c r="BT24" i="1"/>
  <c r="BF25" i="1"/>
  <c r="BT25" i="1"/>
  <c r="BF26" i="1"/>
  <c r="BT26" i="1"/>
  <c r="BF27" i="1"/>
  <c r="BT27" i="1"/>
  <c r="BF28" i="1"/>
  <c r="BT28" i="1"/>
  <c r="BF29" i="1"/>
  <c r="BT29" i="1"/>
  <c r="BF30" i="1"/>
  <c r="BT30" i="1"/>
  <c r="BF31" i="1"/>
  <c r="BT31" i="1"/>
  <c r="BF32" i="1"/>
  <c r="BT32" i="1"/>
  <c r="BF33" i="1"/>
  <c r="BT33" i="1"/>
  <c r="BF34" i="1"/>
  <c r="BT34" i="1"/>
  <c r="BF35" i="1"/>
  <c r="BT35" i="1"/>
  <c r="BF36" i="1"/>
  <c r="BT36" i="1"/>
  <c r="BT37" i="1"/>
  <c r="BF38" i="1"/>
  <c r="BT38" i="1"/>
  <c r="BF39" i="1"/>
  <c r="BT39" i="1"/>
  <c r="BF40" i="1"/>
  <c r="BT40" i="1"/>
  <c r="BF41" i="1"/>
  <c r="BT41" i="1"/>
  <c r="BF42" i="1"/>
  <c r="BT42" i="1"/>
  <c r="BF43" i="1"/>
  <c r="BT43" i="1"/>
  <c r="BF44" i="1"/>
  <c r="BT44" i="1"/>
  <c r="BF45" i="1"/>
  <c r="BT45" i="1"/>
  <c r="BF46" i="1"/>
  <c r="BT46" i="1"/>
  <c r="BF47" i="1"/>
  <c r="BT47" i="1"/>
  <c r="BF48" i="1"/>
  <c r="BT48" i="1"/>
  <c r="BF49" i="1"/>
  <c r="BT49" i="1"/>
  <c r="BF50" i="1"/>
  <c r="BT50" i="1"/>
  <c r="BF51" i="1"/>
  <c r="BT51" i="1"/>
  <c r="BF52" i="1"/>
  <c r="BT52" i="1"/>
  <c r="BF53" i="1"/>
  <c r="BT53" i="1"/>
  <c r="BF54" i="1"/>
  <c r="BT54" i="1"/>
  <c r="BF55" i="1"/>
  <c r="BT55" i="1"/>
  <c r="BT56" i="1"/>
  <c r="BF57" i="1"/>
  <c r="BT57" i="1"/>
  <c r="BF58" i="1"/>
  <c r="BT58" i="1"/>
  <c r="BF59" i="1"/>
  <c r="BT59" i="1"/>
  <c r="BT60" i="1"/>
  <c r="BF61" i="1"/>
  <c r="BT61" i="1"/>
  <c r="BF62" i="1"/>
  <c r="BT62" i="1"/>
  <c r="BF63" i="1"/>
  <c r="BT63" i="1"/>
  <c r="BF64" i="1"/>
  <c r="BT64" i="1"/>
  <c r="BF65" i="1"/>
  <c r="BT65" i="1"/>
  <c r="BF66" i="1"/>
  <c r="BT66" i="1"/>
  <c r="BF67" i="1"/>
  <c r="BT67" i="1"/>
  <c r="BF68" i="1"/>
  <c r="BT68" i="1"/>
  <c r="BF69" i="1"/>
  <c r="BT69" i="1"/>
  <c r="BF70" i="1"/>
  <c r="BT70" i="1"/>
  <c r="BF71" i="1"/>
  <c r="BT71" i="1"/>
  <c r="BF72" i="1"/>
  <c r="BT72" i="1"/>
  <c r="BF73" i="1"/>
  <c r="BT73" i="1"/>
  <c r="BF74" i="1"/>
  <c r="BT74" i="1"/>
  <c r="BF75" i="1"/>
  <c r="BT75" i="1"/>
  <c r="BF76" i="1"/>
  <c r="BT76" i="1"/>
  <c r="BF77" i="1"/>
  <c r="BT77" i="1"/>
  <c r="BF78" i="1"/>
  <c r="BT78" i="1"/>
  <c r="BF79" i="1"/>
  <c r="BT79" i="1"/>
  <c r="BF80" i="1"/>
  <c r="BT80" i="1"/>
  <c r="BF81" i="1"/>
  <c r="BT81" i="1"/>
  <c r="BF82" i="1"/>
  <c r="BT82" i="1"/>
  <c r="BF83" i="1"/>
  <c r="BT83" i="1"/>
  <c r="BT84" i="1"/>
  <c r="BT85" i="1"/>
  <c r="BF86" i="1"/>
  <c r="BT86" i="1"/>
  <c r="BT87" i="1"/>
  <c r="BF88" i="1"/>
  <c r="BT88" i="1"/>
  <c r="BF89" i="1"/>
  <c r="BT89" i="1"/>
  <c r="BF90" i="1"/>
  <c r="BT90" i="1"/>
  <c r="BF91" i="1"/>
  <c r="BT91" i="1"/>
  <c r="BT92" i="1"/>
  <c r="BF93" i="1"/>
  <c r="BT93" i="1"/>
  <c r="BT94" i="1"/>
  <c r="BT95" i="1"/>
  <c r="BF96" i="1"/>
  <c r="BT96" i="1"/>
  <c r="BT97" i="1"/>
  <c r="BF98" i="1"/>
  <c r="BT98" i="1"/>
  <c r="BF99" i="1"/>
  <c r="BT99" i="1"/>
  <c r="BF100" i="1"/>
  <c r="BT100" i="1"/>
  <c r="BT101" i="1"/>
  <c r="BF102" i="1"/>
  <c r="BT102" i="1"/>
  <c r="BF103" i="1"/>
  <c r="BT103" i="1"/>
  <c r="BF104" i="1"/>
  <c r="BT104" i="1"/>
  <c r="BF105" i="1"/>
  <c r="BT105" i="1"/>
  <c r="BF106" i="1"/>
  <c r="BT106" i="1"/>
  <c r="BT107" i="1"/>
  <c r="BF108" i="1"/>
  <c r="BT108" i="1"/>
  <c r="BF109" i="1"/>
  <c r="BT109" i="1"/>
  <c r="BF110" i="1"/>
  <c r="BT110" i="1"/>
</calcChain>
</file>

<file path=xl/sharedStrings.xml><?xml version="1.0" encoding="utf-8"?>
<sst xmlns="http://schemas.openxmlformats.org/spreadsheetml/2006/main" count="6563" uniqueCount="2249">
  <si>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</si>
  <si>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</si>
  <si>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</si>
  <si>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</si>
  <si>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</si>
  <si>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</si>
  <si>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</si>
  <si>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</si>
  <si>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</si>
  <si>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</si>
  <si>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</si>
  <si>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</si>
  <si>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</si>
  <si>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</si>
  <si>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</si>
  <si>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</si>
  <si>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</si>
  <si>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</si>
  <si>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</si>
  <si>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</si>
  <si>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</si>
  <si>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</si>
  <si>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</si>
  <si>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</si>
  <si>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</si>
  <si>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</si>
  <si>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</si>
  <si>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</si>
  <si>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</si>
  <si>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</si>
  <si>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</si>
  <si>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</si>
  <si>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</si>
  <si>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</si>
  <si>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</si>
  <si>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</si>
  <si>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</si>
  <si>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</si>
  <si>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</si>
  <si>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</si>
  <si>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</si>
  <si>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</si>
  <si>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</si>
  <si>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</si>
  <si>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</si>
  <si>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</si>
  <si>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</si>
  <si>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</si>
  <si>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</si>
  <si>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</si>
  <si>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</si>
  <si>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</si>
  <si>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</si>
  <si>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</si>
  <si>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</si>
  <si>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</si>
  <si>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</si>
  <si>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</si>
  <si>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</si>
  <si>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</si>
  <si>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</si>
  <si>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</si>
  <si>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</si>
  <si>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</si>
  <si>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</si>
  <si>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</si>
  <si>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</si>
  <si>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</si>
  <si>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</si>
  <si>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</si>
  <si>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</si>
  <si>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</si>
  <si>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</si>
  <si>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Malazonia, D; Lobzhanidze, S; Maglakelidze, S; Chiabrishvili, N; Giunashvili, Z; Natsvlishvili, N</t>
  </si>
  <si>
    <t/>
  </si>
  <si>
    <t>Malazonia, David; Lobzhanidze, Sofiko; Maglakelidze, Shorena; Chiabrishvili, Nino; Giunashvili, Zakaria; Natsvlishvili, Natia</t>
  </si>
  <si>
    <t>The role of colaborative learning in the education for democratic citizenship (case of Georgia)</t>
  </si>
  <si>
    <t>COGENT EDUCATION</t>
  </si>
  <si>
    <t>English</t>
  </si>
  <si>
    <t>Article</t>
  </si>
  <si>
    <t>collaborative teaching; learning; teaching strategies; active citizenship; school culture</t>
  </si>
  <si>
    <t>HIGH-SCHOOL-STUDENTS; ACHIEVEMENT</t>
  </si>
  <si>
    <t>Secondary schools of Georgia continue to be dominated by teacher-oriented models, which are insufficient to raise citizens who are active, informed and responsible. The process of multifaceted development of each student requires the use student-oriented pedagogy that focuses on developing the competencies for their active participation. The data collected from target group (374 teachers) by questionnaires were processed by statistical software package R. More than 120 variables were used in the study. The correlation matrix with polychoric correlation coefficients was used to select the variables participating in the analysis. The research revealed a positive correlation between the systematic, purposeful and confident application of the practice of collaborative teaching approach and strategies by Georgian school teachers and the development of civic competencies in students. Particularly, collaborative teaching reinforces in students: (a) affiliation to school, their integration and perception of themselves as members of the school community; (b) acceptance of different groups and cultures, respect for and observance of different views; (c) reduction of racism, chauvinism, and religious intolerance and development of a tolerant attitude; and (d) autonomy and self-organization, formation of a positive attitude towards the learning process. The collaborative learning process promotes both the democratic culture of the school and the social and civic competency of the students.</t>
  </si>
  <si>
    <t>[Malazonia, David; Lobzhanidze, Sofiko; Maglakelidze, Shorena; Chiabrishvili, Nino; Giunashvili, Zakaria] Ilia State Univ, Fac Business Technol &amp; Educ, Tbilisi, Georgia; [Natsvlishvili, Natia] Ivane Javakhishvili Tbilisi State Univ, Fac Psychol &amp; Educ Sci, Tbilisi, Georgia; [Chiabrishvili, Nino] Ilia State Univ, Tbilisi, Georgia</t>
  </si>
  <si>
    <t>Ilia State University; Ivane Javakhishvili Tbilisi State University; Ilia State University</t>
  </si>
  <si>
    <t>Chiabrishvili, N (corresponding author), Ilia State Univ, Tbilisi, Georgia.</t>
  </si>
  <si>
    <t>nino_chaibrishvili@iliauni.edu.ge</t>
  </si>
  <si>
    <t>Chiabrishvili, Nino/ABF-4595-2021</t>
  </si>
  <si>
    <t>Chiabrishvili, Nino/0000-0001-7661-3637</t>
  </si>
  <si>
    <t>Shota Rustaveli National Science Foundation [FR-18-1887]</t>
  </si>
  <si>
    <t>Shota Rustaveli National Science Foundation</t>
  </si>
  <si>
    <t>This work was supported by the Shota Rustaveli National Science Foundation [#FR-18-1887].</t>
  </si>
  <si>
    <t>TAYLOR &amp; FRANCIS AS</t>
  </si>
  <si>
    <t>OSLO</t>
  </si>
  <si>
    <t>KARL JOHANS GATE 5, NO-0154 OSLO, NORWAY</t>
  </si>
  <si>
    <t>2331-186X</t>
  </si>
  <si>
    <t>COGENT EDUC</t>
  </si>
  <si>
    <t>Cogent Educ.</t>
  </si>
  <si>
    <t>DEC 31</t>
  </si>
  <si>
    <t>10.1080/2331186X.2023.2167299</t>
  </si>
  <si>
    <t>Education &amp; Educational Research</t>
  </si>
  <si>
    <t>Emerging Sources Citation Index (ESCI)</t>
  </si>
  <si>
    <t>9F9FY</t>
  </si>
  <si>
    <t>gold</t>
  </si>
  <si>
    <t>2023-10-16</t>
  </si>
  <si>
    <t>WOS:000937769500001</t>
  </si>
  <si>
    <t>Urquhart, N; McBrayer, JS; Zinskie, C; Cleveland, R</t>
  </si>
  <si>
    <t>Urquhart, Nicholas; McBrayer, Juliann Sergi; Zinskie, Cordelia; Cleveland, Richard</t>
  </si>
  <si>
    <t>Socioeconomic disparities in the retention and graduation rates of dual-enrolled students</t>
  </si>
  <si>
    <t>JOURNAL OF APPLIED RESEARCH IN HIGHER EDUCATION</t>
  </si>
  <si>
    <t>Article; Early Access</t>
  </si>
  <si>
    <t>Dual enrollment; Socioeconomic status; Low-income; Pell grant; Race; Retention; Graduation; Higher education</t>
  </si>
  <si>
    <t>PurposeThis research examine participation in a dual enrollment program and a student's race and socioeconomic status. In addition to examining the college retention and graduation rates (student success) of dual and non-dual enrolled students, this study looked at potential race and socioeconomic disparities.Design/methodology/approachA quantitative ex post facto research design using logistic regression was used to analyze data from the University System of Georgia (N = 28,664) to determine the relationships between participation in a dual enrollment program, students' race and socioeconomic status and their retention and graduation.FindingsFindings from this quantitative study indicated that the predictor variables dual enrollment participation, race and socioeconomic status were significant in predicting retention and graduation outcomes.Originality/valueThis study adds to existing research indicating that students from different races and socioeconomic statuses, who participated in a high school dual enrollment program, are being retained beyond the first year in college and graduating at higher rates than non-dual enrolled students.</t>
  </si>
  <si>
    <t>[Urquhart, Nicholas; McBrayer, Juliann Sergi; Zinskie, Cordelia; Cleveland, Richard] Georgia Southern Univ, Statesboro, GA 30458 USA</t>
  </si>
  <si>
    <t>University System of Georgia; Georgia Southern University</t>
  </si>
  <si>
    <t>McBrayer, JS (corresponding author), Georgia Southern Univ, Statesboro, GA 30458 USA.</t>
  </si>
  <si>
    <t>nu00174@georgiasouthern.edu; jmcbrayer@georgiasouthern.edu; czinskie@georgiasouthern.edu; rcleveland@georgiasouthern.edu</t>
  </si>
  <si>
    <t>Urquhart, Nicholas/IAN-1590-2023</t>
  </si>
  <si>
    <t>Urquhart, Nicholas/0009-0005-1515-6766</t>
  </si>
  <si>
    <t>EMERALD GROUP PUBLISHING LTD</t>
  </si>
  <si>
    <t>BINGLEY</t>
  </si>
  <si>
    <t>HOWARD HOUSE, WAGON LANE, BINGLEY BD16 1WA, W YORKSHIRE, ENGLAND</t>
  </si>
  <si>
    <t>2050-7003</t>
  </si>
  <si>
    <t>1758-1184</t>
  </si>
  <si>
    <t>J APPL RES HIGH EDUC</t>
  </si>
  <si>
    <t>J. Appl. Res. High. Educ.</t>
  </si>
  <si>
    <t>2023 AUG 22</t>
  </si>
  <si>
    <t>10.1108/JARHE-05-2023-0180</t>
  </si>
  <si>
    <t>AUG 2023</t>
  </si>
  <si>
    <t>P5EE6</t>
  </si>
  <si>
    <t>WOS:001050896700001</t>
  </si>
  <si>
    <t>Greensmith, C; Davies, A; King, B</t>
  </si>
  <si>
    <t>Greensmith, Cameron; Davies, Adam; King, Bo</t>
  </si>
  <si>
    <t>Feeling out of place: queer experiences of belonging in metro Atlanta</t>
  </si>
  <si>
    <t>GENDER PLACE AND CULTURE</t>
  </si>
  <si>
    <t>Atlanta; Georgia; South; queer; feeling; belonging</t>
  </si>
  <si>
    <t>Queer experience is often considered at odds with 'the South;' moreover, notions of Southern belonging are commonly formed through experiences with place and are riddled with contradictions. Utilizing qualitative data collected from twenty-three semi-structured interviews, this paper seeks to understand the ways lesbian, gay, bisexual, transgender, and queer (LGBTQ+) students, faculty, and staff at a large state college in Metro Atlanta understand their identity in place, and negotiate experiences of belonging within a rural, suburban, and urban Southern milieu. By engaging the qualitative interviews of LGBTQ + people as stories of place, this paper queers essentialist and one-dimensional understandings of 'the South,' Georgia, and Metro Atlanta, by attending to the ways gender identity/expression and sexuality are produced through and felt in place. These queer feelings provide the context to consider the everyday negotiations of belonging that take place and the ways LGBTQ + Southerners live, love, and resist in 'the South.'</t>
  </si>
  <si>
    <t>[Greensmith, Cameron] Kennesaw State Univ, Dept Social Work &amp; Human Serv, Kennesaw, GA USA; [Davies, Adam] Univ Guelph, Dept Family Relat &amp; Appl Nutr, Guelph, ON, Canada; [Greensmith, Cameron] Kennesaw State Univ, Dept Social Work &amp; Human Serv, 520 Parliament Garden Way NW,Room 3309,MD 4103, Kennesaw, GA 30144 USA</t>
  </si>
  <si>
    <t>University System of Georgia; Kennesaw State University; University of Guelph; University System of Georgia; Kennesaw State University</t>
  </si>
  <si>
    <t>Greensmith, C (corresponding author), Kennesaw State Univ, Dept Social Work &amp; Human Serv, 520 Parliament Garden Way NW,Room 3309,MD 4103, Kennesaw, GA 30144 USA.</t>
  </si>
  <si>
    <t>cgreensm@kennesaw.edu</t>
  </si>
  <si>
    <t>Greensmith, Cameron/0000-0002-8308-9842</t>
  </si>
  <si>
    <t>ROUTLEDGE JOURNALS, TAYLOR &amp; FRANCIS LTD</t>
  </si>
  <si>
    <t>ABINGDON</t>
  </si>
  <si>
    <t>2-4 PARK SQUARE, MILTON PARK, ABINGDON OX14 4RN, OXON, ENGLAND</t>
  </si>
  <si>
    <t>0966-369X</t>
  </si>
  <si>
    <t>1360-0524</t>
  </si>
  <si>
    <t>GENDER PLACE CULT</t>
  </si>
  <si>
    <t>Gend. Place Cult.</t>
  </si>
  <si>
    <t>2023 JUN 23</t>
  </si>
  <si>
    <t>10.1080/0966369X.2023.2229527</t>
  </si>
  <si>
    <t>JUN 2023</t>
  </si>
  <si>
    <t>Geography; Women's Studies</t>
  </si>
  <si>
    <t>Social Science Citation Index (SSCI)</t>
  </si>
  <si>
    <t>K6OE4</t>
  </si>
  <si>
    <t>WOS:001017606200001</t>
  </si>
  <si>
    <t>Kittelman, A; La Salle, TP; Mercer, SH; McIntosh, K</t>
  </si>
  <si>
    <t>Kittelman, Angus; La Salle, Tamika P.; Mercer, Sterett H.; McIntosh, Kent</t>
  </si>
  <si>
    <t>Identifying Profiles of School Climate in High Schools</t>
  </si>
  <si>
    <t>SCHOOL PSYCHOLOGY</t>
  </si>
  <si>
    <t>school climate; latent profile analysis; high schools</t>
  </si>
  <si>
    <t>PERCEPTIONS; MULTILEVEL; ENGAGEMENT</t>
  </si>
  <si>
    <t>This cross-sectional study analyzed data from 364,143 students in 492 high schools who completed the Georgia School Climate Survey during the 2017-2018 school year. Through latent profile analysis, we identified that student perceptions of school climate could be classified into three distinct profiles, including positive, moderate, and negative climate. Using multinomial logistic regression, we then identified school and student characteristics that predicted student classification in the student profiles using the total sample and subsamples by race/ethnicity. Among the key results, we found that most of the school characteristics (e.g., percent of students receiving free or reduced lunch, schools with higher percentages of minoritized students) predicting classification in the negative and positive school climate profiles were different for White students compared to minoritized students. For example, Black students in primarily non-White schools were more likely to view school climate positively, whereas the opposite was the case for White students. We also found that Black and Other (e.g., multiracial) students were more likely to be classified in the negative school climate profile and less likely to be classified in the positive school climate profile compared to White students. In contrast, Latino/a/e students were more likely to be classified in the positive school climate profile and less likely to be classified in the negative school climate profile. Implications for research and practice are discussed.</t>
  </si>
  <si>
    <t>[Kittelman, Angus; McIntosh, Kent] Univ Oregon, Dept Special Educ &amp; Clin Sci, Eugene, OR USA; [La Salle, Tamika P.] Georgia State Univ, Dept Counseling, Atlanta, GA USA; [La Salle, Tamika P.] Georgia State Univ, Psychol Serv, Atlanta, GA USA; [Mercer, Sterett H.] Univ British Columbia, Dept Educ &amp; Counselling Psychol &amp; Special Educ, Vancouver, BC, Canada; [Kittelman, Angus] Univ Oregon, Dept Special Educ &amp; Clin Sci, 1235 Univ Oregon, Eugene, OR 97403 USA</t>
  </si>
  <si>
    <t>University of Oregon; University System of Georgia; Georgia State University; University System of Georgia; Georgia State University; University of British Columbia; University of Oregon</t>
  </si>
  <si>
    <t>Kittelman, A (corresponding author), Univ Oregon, Dept Special Educ &amp; Clin Sci, 1235 Univ Oregon, Eugene, OR 97403 USA.</t>
  </si>
  <si>
    <t>angusk@uoregon.edu</t>
  </si>
  <si>
    <t>Kittelman, Angus/0000-0001-5904-3951</t>
  </si>
  <si>
    <t>EDUCATIONAL PUBLISHING FOUNDATION-AMERICAN PSYCHOLOGICAL ASSOC</t>
  </si>
  <si>
    <t>WASHINGTON</t>
  </si>
  <si>
    <t>750 FIRST ST, NE, WASHINGTON, DC 20002-4242 USA</t>
  </si>
  <si>
    <t>2578-4218</t>
  </si>
  <si>
    <t>2578-4226</t>
  </si>
  <si>
    <t>SCHOOL PSYCHOL</t>
  </si>
  <si>
    <t>School Psychol.</t>
  </si>
  <si>
    <t>2023 MAY 4</t>
  </si>
  <si>
    <t>10.1037/spq0000553</t>
  </si>
  <si>
    <t>MAY 2023</t>
  </si>
  <si>
    <t>Psychology, Educational</t>
  </si>
  <si>
    <t>Psychology</t>
  </si>
  <si>
    <t>F3XR4</t>
  </si>
  <si>
    <t>WOS:000981714700001</t>
  </si>
  <si>
    <t>Berry, R; Rice, JL; Trauger, A; DeLoach, H; Wheeler, AH; Hilton, A</t>
  </si>
  <si>
    <t>Berry, Rachelle; Rice, Jennifer L.; Trauger, Amy; DeLoach, Haley; Wheeler, Amelia H.; Hilton, Alice</t>
  </si>
  <si>
    <t>Wake Work: Unearthing the Legacy of Slavery at the United States' First Publicly Chartered University</t>
  </si>
  <si>
    <t>GEOHUMANITIES</t>
  </si>
  <si>
    <t>higher education; land grant; racial capitalism; settler colonialism; social justice</t>
  </si>
  <si>
    <t>Athens-Clarke County, Georgia is home to the first publicly chartered institution of higher learning in the United States: The University of Georgia (UGA). For the last 200 thorn years, UGA has brought settlers to Athens and led them in Indigenous removal, slavery, Jim and Jane Crow politics, segregation, and racial discrimination. A reckoning with this history of slavery and the ongoing harms of settler-colonial higher education is long overdue. This paper describes the efforts of a group of faculty and students at UGA beginning this process. In particular, we utilize Christina Shape's (2016) notion of wake work to reflect upon a visceral moment of anti-Black violence on our campus: the unearthing and contested reburial of human remains that were likely enslaved or formerly enslaved individuals during the expansion of UGA's Baldwin Hall. Sharpe's wake work asks us to sit with the omnipresence of Black death, but to also imagine a future otherwise. We provide personal vignettes and remembrances about our experiences with the events and activism surrounding Baldwin Hall as a key component of coming to consciousness about the institutions and practices of white supremacy within the place we work and learn. We conclude with specific recommendations to other universities and their faculty, students, staff, and community members fighting for racial justice.</t>
  </si>
  <si>
    <t>[Berry, Rachelle] East Carolina Univ, Dept Geog Planning &amp; Environm, Greenville, NC 27858 USA; [Rice, Jennifer L.; Trauger, Amy] Univ Georgia, Dept Geog, Athens, GA 30602 USA; [Wheeler, Amelia H.] Joy Village Sch, Athens, GA 30605 USA</t>
  </si>
  <si>
    <t>University of North Carolina; East Carolina University; University System of Georgia; University of Georgia</t>
  </si>
  <si>
    <t>Rice, JL (corresponding author), Univ Georgia, Dept Geog, Athens, GA 30602 USA.</t>
  </si>
  <si>
    <t>berryra22@ecu.edu; jlrice@uga.edu; atrauger@uga.edu; hrdeloach11@gamil.com; alaurenh@uga.edu; alice.s.hilton@gamil.com</t>
  </si>
  <si>
    <t>TAYLOR &amp; FRANCIS LTD</t>
  </si>
  <si>
    <t>2-4 PARK SQUARE, MILTON PARK, ABINGDON OR14 4RN, OXON, ENGLAND</t>
  </si>
  <si>
    <t>2373-566X</t>
  </si>
  <si>
    <t>2373-5678</t>
  </si>
  <si>
    <t>Geohumanities</t>
  </si>
  <si>
    <t>2023 APR 12</t>
  </si>
  <si>
    <t>10.1080/2373566X.2023.2170813</t>
  </si>
  <si>
    <t>APR 2023</t>
  </si>
  <si>
    <t>Geography</t>
  </si>
  <si>
    <t>D7MO5</t>
  </si>
  <si>
    <t>WOS:000970533800001</t>
  </si>
  <si>
    <t>McPherson, J</t>
  </si>
  <si>
    <t>McPherson, Jane</t>
  </si>
  <si>
    <t>Social work?s complex cloth: teaching hard history in an antebellum cotton mill</t>
  </si>
  <si>
    <t>CRITICAL AND RADICAL SOCIAL WORK</t>
  </si>
  <si>
    <t>Key words social work; social work history; local history; social work education; social exclusion</t>
  </si>
  <si>
    <t>Social work defines itself as a social justice profession, yet the historical record also shows social workers resisting social change, promoting social division and contributing to social exclusion. When social workers are unaware of these 'hard' histories, they are unable to identify destructive professional practices or reconcile with those whom social work has harmed. In this article, I present a model for using local history - in this case, the history of the University of Georgia School of Social Work - as a catalyst to help students confront and unpack 'hard' history. I unravel the interwoven local histories of cotton mills, women's charitable activities and a system of entrenched racial hierarchy, and present a method for making the historical materials available and vivid to students. I conclude that we must welcome difficult history into our professional historiography as a necessary step towards becoming the liberatory profession we need to be.</t>
  </si>
  <si>
    <t>[McPherson, Jane] Univ Georgia, Athens, GA 30602 USA</t>
  </si>
  <si>
    <t>University System of Georgia; University of Georgia</t>
  </si>
  <si>
    <t>McPherson, J (corresponding author), Univ Georgia, Athens, GA 30602 USA.</t>
  </si>
  <si>
    <t>jmcpherson@uga.edu</t>
  </si>
  <si>
    <t>POLICY PRESS</t>
  </si>
  <si>
    <t>BRISTOL</t>
  </si>
  <si>
    <t>UNIV BRISTOL, 1-9 OLD PARK HILL, BRISTOL BS2 8BB, ENGLAND</t>
  </si>
  <si>
    <t>2049-8608</t>
  </si>
  <si>
    <t>2049-8675</t>
  </si>
  <si>
    <t>CRIT RADIC SOC WORK</t>
  </si>
  <si>
    <t>Crit. Radic. Soc. Work</t>
  </si>
  <si>
    <t>2023 FEB 24</t>
  </si>
  <si>
    <t>10.1332/204986021X16731232086522</t>
  </si>
  <si>
    <t>FEB 2023</t>
  </si>
  <si>
    <t>Social Work</t>
  </si>
  <si>
    <t>E0FP4</t>
  </si>
  <si>
    <t>WOS:000972399200001</t>
  </si>
  <si>
    <t>Alcantar, CM; Freeman, RE; Kim, V; Hafoka, I; Mendoza, MO</t>
  </si>
  <si>
    <t>Alcantar, Cynthia Maribel; Freeman, Rachel E.; Kim, Victoria; Hafoka, Inoke; Ortega Mendoza, Martha</t>
  </si>
  <si>
    <t>(Un)Deserving Mexican Activists: How Online News Media During the Trump Era (Un)Justly Represents Undocumented Students in Higher Education Across Differing State Contexts</t>
  </si>
  <si>
    <t>JOURNAL OF DIVERSITY IN HIGHER EDUCATION</t>
  </si>
  <si>
    <t>undocumented students; content analysis; media research</t>
  </si>
  <si>
    <t>PUBLIC-OPINION; PERCEPTIONS; COLLEGE; ATTITUDES; COVERAGE; ACCESS; RACE</t>
  </si>
  <si>
    <t>State and higher education institutional contexts play a powerful role in either restricting or advancing equitable policies and programs for undocumented students in higher education. This article examines the public discourse on undocumented students in higher education across state contexts (California, Tennessee, and Georgia) through a content analysis of news media. Findings show that the content of the news media varies greatly by state. However, the news about the three states was similar in their portrayal of young undocumented immigrants as all Mexican and deserving of public benefits. A better understanding of the public discourse at the state level has important implications for advancing policies and programs for undocumented students in higher education. The findings call for more research that examines how media shapes the public discourse on undocumented students and how this discourse thereby impacts higher education institutions.</t>
  </si>
  <si>
    <t>[Alcantar, Cynthia Maribel] Loyola Marymount Univ, Sch Educ, Dept Educ Leadership &amp; Adm, Los Angeles, CA USA; [Freeman, Rachel E.] Brown Univ, Training Ctr &amp; Populat Studies, Immigrant Student Res Project Lab, Providence, RI USA; [Kim, Victoria] Univ Texas Austin, Coll Educ, Dept Educ Leadership &amp; Policy, Austin, TX USA; [Hafoka, Inoke] Brigham Young Univ, Pacific Isl Studies Culture Language &amp; Performing, Laie, HI USA; [Ortega Mendoza, Martha] Univ Calif Berkeley, Berkeley Grad Sch, Crit Studies Race Class &amp; Gender, Berkeley, CA USA; [Alcantar, Cynthia Maribel] Loyola Marymount Univ, Sch Educ, Dept Educ Leadership &amp; Adm, 1 LMU Dr,Suite UH-2300, Los Angeles, CA 90045 USA</t>
  </si>
  <si>
    <t>Loyola Marymount University; Brown University; University of Texas System; University of Texas Austin; Brigham Young University; Brigham Young University - Hawaii; University of California System; University of California Berkeley; Loyola Marymount University</t>
  </si>
  <si>
    <t>Alcantar, CM (corresponding author), Loyola Marymount Univ, Sch Educ, Dept Educ Leadership &amp; Adm, 1 LMU Dr,Suite UH-2300, Los Angeles, CA 90045 USA.</t>
  </si>
  <si>
    <t>cynthia.alcantar@lmu.edu</t>
  </si>
  <si>
    <t>Alcantar, Cynthia/AGE-9431-2022</t>
  </si>
  <si>
    <t>Alcantar, Cynthia/0000-0002-8082-9366; Kim, Victoria/0000-0002-2035-6624; Hafoka, 'Inoke/0000-0002-0297-7304</t>
  </si>
  <si>
    <t>1938-8926</t>
  </si>
  <si>
    <t>1938-8934</t>
  </si>
  <si>
    <t>J DIVERS HIGH EDUC</t>
  </si>
  <si>
    <t>J. Divers. High. Educ.</t>
  </si>
  <si>
    <t>2022 NOV 28</t>
  </si>
  <si>
    <t>10.1037/dhe0000450</t>
  </si>
  <si>
    <t>NOV 2022</t>
  </si>
  <si>
    <t>Education &amp; Educational Research; Psychology, Educational; Psychology, Social</t>
  </si>
  <si>
    <t>Education &amp; Educational Research; Psychology</t>
  </si>
  <si>
    <t>6P2DO</t>
  </si>
  <si>
    <t>WOS:000890743800001</t>
  </si>
  <si>
    <t>Gerstein, LH</t>
  </si>
  <si>
    <t>Gerstein, Lawrence H.</t>
  </si>
  <si>
    <t>Self-Monitoring, Loneliness, EAPs, Social Justice, Cross-Cultural Psychology, and Peacebuilding: Challenges and Opportunities</t>
  </si>
  <si>
    <t>COUNSELING PSYCHOLOGIST</t>
  </si>
  <si>
    <t>Self-monitoring; Loneliness; EAPs; Social Justice; Peacebuilding; Cross-cultural validity; Cross-cultural psychology</t>
  </si>
  <si>
    <t>BEHAVIOR; PEACE; MODEL</t>
  </si>
  <si>
    <t>This article expands on the author's invited presentation given in Minneapolis in August 2022 as the recipient of the 2020 Leona Tyler Award. Four phases (New York, Georgia, Illinois, and Indiana) of the author's life are described. Challenges and opportunities of the author's pursuit of research and other activities on impression management, loneliness, Employee Assistance Programs, social justice, cross-cultural psychology, and peacebuilding are discussed. Further, the importance of counseling psychologists demonstrating cross-cultural validity and equivalence and reducing bias in the science and application of psychology, and educating students is deemed a social justice imperative. Given the polarization and lack of civility in societies worldwide, the need for more counseling psychologists to function as bridge or peace builders in addition to advocates and activists also is highlighted. Lessons learned, recommendations to move the counseling psychology discipline forward, and appreciation to individuals' instrumental in the author's life are discussed as well.</t>
  </si>
  <si>
    <t>[Gerstein, Lawrence H.] Ball State Univ, Dept Counseling Psychol Social Psychol &amp; Counseli, Ctr Peace &amp; Conflict Studies, Muncie, IN 47306 USA</t>
  </si>
  <si>
    <t>Ball State University</t>
  </si>
  <si>
    <t>Gerstein, LH (corresponding author), Ball State Univ, Dept Counseling Psychol Social Psychol &amp; Counseli, Ctr Peace &amp; Conflict Studies, Muncie, IN 47306 USA.</t>
  </si>
  <si>
    <t>lgerstein@bsu.edu</t>
  </si>
  <si>
    <t>SAGE PUBLICATIONS INC</t>
  </si>
  <si>
    <t>THOUSAND OAKS</t>
  </si>
  <si>
    <t>2455 TELLER RD, THOUSAND OAKS, CA 91320 USA</t>
  </si>
  <si>
    <t>0011-0000</t>
  </si>
  <si>
    <t>1552-3861</t>
  </si>
  <si>
    <t>COUNS PSYCHOL</t>
  </si>
  <si>
    <t>Couns. Psychol.</t>
  </si>
  <si>
    <t>NOV</t>
  </si>
  <si>
    <t>10.1177/00110000221120789</t>
  </si>
  <si>
    <t>SEP 2022</t>
  </si>
  <si>
    <t>Psychology, Applied</t>
  </si>
  <si>
    <t>5E7JA</t>
  </si>
  <si>
    <t>WOS:000854310600001</t>
  </si>
  <si>
    <t>Zabek, F; Meyers, J; Rice, KG; Ashby, JS; Kruger, AC</t>
  </si>
  <si>
    <t>Zabek, Faith; Meyers, Joel; Rice, Kenneth G.; Ashby, Jeffrey S.; Kruger, Ann Cale</t>
  </si>
  <si>
    <t>Can a school climate survey accurately and equitably measure school quality? Examining the multilevel structure and invariance of the Georgia School Climate Scale</t>
  </si>
  <si>
    <t>JOURNAL OF SCHOOL PSYCHOLOGY</t>
  </si>
  <si>
    <t>School climate measurement; Multilevel modeling; School -level invariance; Accountability; School composition</t>
  </si>
  <si>
    <t>CONFIRMATORY FACTOR-ANALYSIS; CROSS-LEVEL MEASUREMENT; OF-FIT INDEXES; CLASSROOM ENVIRONMENT; FACTORIAL INVARIANCE; ACADEMIC-ACHIEVEMENT; PEER VICTIMIZATION; MODEL FIT; CONNECTEDNESS; PERCEPTIONS</t>
  </si>
  <si>
    <t>School climate measures are increasingly utilized as one indicator of school quality within educational accountability systems. However, concerns have been raised about the accuracy of these indicators given that school climate surveys are often not validated using multilevel methods. Further, cross-school comparisons in climate may not be trustworthy because the school-level invariance of climate surveys has not been investigated. There is a need to examine the validity of school-level climate constructs and to determine if surveys measure climate equitably for schools that serve underrepresented populations. The aim of the current study was to examine the multilevel factor structure of a statewide school climate survey to determine whether it measured climate equitably for students of different races/ethnicities and across schools with varying racial/ethnic and socioeconomic compositions. Participants included 259,778 students from 427 middle schools throughout a southeastern U.S. state. Cross-level invariance analyses revealed that the climate constructs were measured differently across levels of analysis, and school-level climate could not be interpreted as merely the aggregate of individual-level climate. Student-and school-level factorial invariance was tested using multilevel modeling procedures. Results revealed item bias with respect to student and school characteris-tics, and the relationships between school climate and student and school demographics changed after accounting for identified bias. As more educational agencies consider including school climate surveys in their accountability systems, these findings suggest that multilevel validation procedures and school-level invariance analyses are necessary to ensure accurate and equitable measurement.</t>
  </si>
  <si>
    <t>[Zabek, Faith; Meyers, Joel; Rice, Kenneth G.; Ashby, Jeffrey S.] Georgia State Univ, Dept Counseling &amp; Psychol Serv, Atlanta, GA 30302 USA; [Kruger, Ann Cale] Georgia State Univ, Dept Learning Sci, Atlanta, GA USA; [Zabek, Faith] Univ Virginia, Sch Educ &amp; Human Dev, Charlottesville, VA USA</t>
  </si>
  <si>
    <t>University System of Georgia; Georgia State University; University System of Georgia; Georgia State University; University of Virginia</t>
  </si>
  <si>
    <t>Zabek, F (corresponding author), Georgia State Univ, Dept Counseling &amp; Psychol Serv, Atlanta, GA 30302 USA.</t>
  </si>
  <si>
    <t>tak9uz@virginia.edu</t>
  </si>
  <si>
    <t>Zabek, Faith/0000-0003-3967-6756; Rice, Kenneth/0000-0002-0558-2818</t>
  </si>
  <si>
    <t>PERGAMON-ELSEVIER SCIENCE LTD</t>
  </si>
  <si>
    <t>OXFORD</t>
  </si>
  <si>
    <t>THE BOULEVARD, LANGFORD LANE, KIDLINGTON, OXFORD OX5 1GB, ENGLAND</t>
  </si>
  <si>
    <t>0022-4405</t>
  </si>
  <si>
    <t>1873-3506</t>
  </si>
  <si>
    <t>J SCHOOL PSYCHOL</t>
  </si>
  <si>
    <t>J. Sch. Psychol.</t>
  </si>
  <si>
    <t>DEC</t>
  </si>
  <si>
    <t>10.1016/j.jsp.2022.08.005</t>
  </si>
  <si>
    <t>4S1PP</t>
  </si>
  <si>
    <t>WOS:000857222000001</t>
  </si>
  <si>
    <t>Shatberashvili, N; Sadzaglishvili, S</t>
  </si>
  <si>
    <t>Shatberashvili, Nino; Sadzaglishvili, Shorena</t>
  </si>
  <si>
    <t>SDG-Focused social work education in Georgia</t>
  </si>
  <si>
    <t>SOCIAL WORK EDUCATION</t>
  </si>
  <si>
    <t>HEI; field education; SDGs; social projects; social development; social work</t>
  </si>
  <si>
    <t>This paper examines social work field education at two Georgian Universities in the context of the United Nations Sustainable Development Goals (SDGs). After adopting the SDGs in 2015, Georgia integrated them into its national development plans. The Government declared SDGs as national priorities. In collaboration with the relevant agencies, Civil Society Organizations are progressing toward the achievement of the SDGs. There is a direct connection between SDGs localization in the teaching and learning space. The role of social work programs needs to be highlighted in terms of maximizing their impact on the SDGs. In this article, social work field work teaching methodology is described ensuring SDG-focused processes within and outside the classroom. Case studies revealed students' active engagement in accomplishing social projects leading toward the SDGs. They serve as an effective tool for enhancing social responsibility toward accomplishing their professional role within the wider social development context, promotion of social solidarity principles among people aligning with the first pillar of the Global Agenda for Social Work and Social Development Framework for 2020-22.</t>
  </si>
  <si>
    <t>[Shatberashvili, Nino] Iv Javakhishvili Tbilisi State Univ, MSW Program, Tbilisi, Georgia; [Sadzaglishvili, Shorena] Ilia State Univ, MSW Program, Tbilisi, Georgia</t>
  </si>
  <si>
    <t>Ivane Javakhishvili Tbilisi State University; Ilia State University</t>
  </si>
  <si>
    <t>Sadzaglishvili, S (corresponding author), Ilia State Univ, MSW Program, Tbilisi, Georgia.</t>
  </si>
  <si>
    <t>shorena_sadzaglishvili@iliauni.edu.ge</t>
  </si>
  <si>
    <t>Sadzaglishvili, Shorena/AAC-8172-2019</t>
  </si>
  <si>
    <t>Sadzaglishvili, Shorena/0000-0002-5469-1893</t>
  </si>
  <si>
    <t>0261-5479</t>
  </si>
  <si>
    <t>1470-1227</t>
  </si>
  <si>
    <t>SOC WORK EDUC</t>
  </si>
  <si>
    <t>Soc. Work Educ.</t>
  </si>
  <si>
    <t>OCT 3</t>
  </si>
  <si>
    <t>SI</t>
  </si>
  <si>
    <t>10.1080/02615479.2022.2103111</t>
  </si>
  <si>
    <t>JUL 2022</t>
  </si>
  <si>
    <t>4V0AB</t>
  </si>
  <si>
    <t>WOS:000827954800001</t>
  </si>
  <si>
    <t>Rajbhandari-Thapa, J; Metzger, I; Ingels, J; Thapa, K; Chiang, K</t>
  </si>
  <si>
    <t>Rajbhandari-Thapa, Janani; Metzger, Isha; Ingels, Justin; Thapa, Kiran; Chiang, Kathryn</t>
  </si>
  <si>
    <t>School climate-related determinants of physical activity among high school girls and boys</t>
  </si>
  <si>
    <t>JOURNAL OF ADOLESCENCE</t>
  </si>
  <si>
    <t>adolescent health; gender disparities; peer victimization; physical activity; school climate; school safety</t>
  </si>
  <si>
    <t>HEALTH IMPACT; SUPPORT; VICTIMIZATION</t>
  </si>
  <si>
    <t>Introduction In the United States, physical activity (PA) among adolescents is declining; 75% of high school students do not meet daily PA guidelines. Low rates of PA are more prevalent among high school girls. Schools provide an optimal environment to target and promote PA. However, school climate has not yet been studied for its importance in promoting PA among high school students, particularly girls. Methods A cross-sectional analysis was conducted using the Georgia Student Health Survey (GSHS) 2.0 data on perceptions of different school climate measures and self-reported weekly PA levels to study gender differences in the association of PA with school climate. Results Data from a total of 362,926 students (48% males and 52% females) were analyzed. For both genders, the odds of being physically active increased with a more positive report of supportive school environments, school connectedness, peer social support, school physical environments, cultural acceptance, school safety, and adult social support. Peer victimization was associated with increased odds of PA among females but lower odds for males. Conclusion Results suggest that improving school climate can increase PA among adolescents. As new or existing school-based interventions and policies are considered by states and local governments, improving the school climate should be part of the overall strategy. Future research is needed on peer victimization among physically active females. Implications and Contributions This study evaluated gender differences in the association between measures of school climate and PA among high school students. School climate or policies fostering positive environments including feelings of safety, connectedness, and peer support may increase adolescent PA; addressing peer victimization and fights may reduce gender disparities in PA.</t>
  </si>
  <si>
    <t>[Rajbhandari-Thapa, Janani; Ingels, Justin; Thapa, Kiran; Chiang, Kathryn] Univ Georgia, Dept Hlth Policy &amp; Management, 205D Wright Hall,Hlth Sci Campus,100 Foster Rd, Athens, GA 30602 USA; [Metzger, Isha] Univ Georgia, Dept Psychol, Athens, GA 30602 USA</t>
  </si>
  <si>
    <t>University System of Georgia; University of Georgia; University System of Georgia; University of Georgia</t>
  </si>
  <si>
    <t>Rajbhandari-Thapa, J (corresponding author), Univ Georgia, Dept Hlth Policy &amp; Management, 205D Wright Hall,Hlth Sci Campus,100 Foster Rd, Athens, GA 30602 USA.</t>
  </si>
  <si>
    <t>jrthapa@uga.edu</t>
  </si>
  <si>
    <t>Chiang, Kathryn/0000-0003-0943-6188</t>
  </si>
  <si>
    <t>WILEY</t>
  </si>
  <si>
    <t>HOBOKEN</t>
  </si>
  <si>
    <t>111 RIVER ST, HOBOKEN 07030-5774, NJ USA</t>
  </si>
  <si>
    <t>0140-1971</t>
  </si>
  <si>
    <t>1095-9254</t>
  </si>
  <si>
    <t>J ADOLESCENCE</t>
  </si>
  <si>
    <t>J. Adolesc.</t>
  </si>
  <si>
    <t>JUN</t>
  </si>
  <si>
    <t>10.1002/jad.12052</t>
  </si>
  <si>
    <t>APR 2022</t>
  </si>
  <si>
    <t>Psychology, Developmental</t>
  </si>
  <si>
    <t>1X8DR</t>
  </si>
  <si>
    <t>hybrid</t>
  </si>
  <si>
    <t>WOS:000786429500001</t>
  </si>
  <si>
    <t>Cox, B; Margulieux, L; Darling-Aduana, J</t>
  </si>
  <si>
    <t>Cox, Bryan; Margulieux, Lauren; Darling-Aduana, Jennifer</t>
  </si>
  <si>
    <t>Georgia online education option for broadening participation in K-12 computer science</t>
  </si>
  <si>
    <t>POLICY FUTURES IN EDUCATION</t>
  </si>
  <si>
    <t>computer science; virtual education; online education; computer science policy; k-12 computer science; disparities</t>
  </si>
  <si>
    <t>This paper explores the potential of virtual education options to fulfill policies designed to broaden participation in computer science (CS) education. Virtual education platforms inherently offer access to a wider range of students than traditional brick-and-mortar schools. Access does not preclude the various socio-economic challenges to engaging these platforms, but this format could be used to mitigate barriers to reaching groups of students that have historically been marginalized in CS courses. In 2019, Georgia passed legislation that requires all middle and high schools to offer CS courses by 2025. The legislation also allowed for virtual courses to satisfy the requirement. While the legislation is intent on broadening participation in CS education, it specifically incorporates a virtual option, making it novel among similar legislative actions across the country. In this context, we examine whether virtual CS courses increase access for marginalized student populations. As such, we explore (1) to what extent do the disparities in CS education found in brick-and-mortar classrooms also appear in virtual settings and (2) to what extent is there an association between modality and rurality on CS course enrollment. Using district enrollment data from 2012 to 2019 for CS courses in Georgia, we calculated the percentage of students in marginalized groups that enrolled in physical courses across the state compared to the percentage enrolled in statewide virtual courses to illuminate existing disparities in enrollment. We conducted this analysis at the district level to highlight variability in representative disparity and the underlying structural differences that might contribute to these disparities. Our analysis provides insight that incorporates the different levels of representative disparity districts have overall. As an early adopter of virtual CS education, the Georgia model provides valuable information for states interested in policies to broaden participation in CS courses.</t>
  </si>
  <si>
    <t>[Cox, Bryan; Margulieux, Lauren; Darling-Aduana, Jennifer] Georgia State Univ, Div Learning Sci, 205 Jesse Hill Jr Dr, Atlanta, GA 30334 USA</t>
  </si>
  <si>
    <t>University System of Georgia; Georgia State University</t>
  </si>
  <si>
    <t>Cox, B (corresponding author), Georgia State Univ, Div Learning Sci, 205 Jesse Hill Jr Dr, Atlanta, GA 30334 USA.</t>
  </si>
  <si>
    <t>bcox@doe.k12.ga.us</t>
  </si>
  <si>
    <t>Margulieux, Lauren/0000-0002-8800-2398</t>
  </si>
  <si>
    <t>SAGE PUBLICATIONS LTD</t>
  </si>
  <si>
    <t>LONDON</t>
  </si>
  <si>
    <t>1 OLIVERS YARD, 55 CITY ROAD, LONDON EC1Y 1SP, ENGLAND</t>
  </si>
  <si>
    <t>1478-2103</t>
  </si>
  <si>
    <t>POLICY FUTURES EDUC</t>
  </si>
  <si>
    <t>Policy Futures Educ.</t>
  </si>
  <si>
    <t>2022 APR 20</t>
  </si>
  <si>
    <t>10.1177/14782103221082752</t>
  </si>
  <si>
    <t>0Q0VW</t>
  </si>
  <si>
    <t>WOS:000784645000001</t>
  </si>
  <si>
    <t>Parker, MC; Hendrickson, KA</t>
  </si>
  <si>
    <t>Parker, Miranda C.; Hendrickson, Katie A.</t>
  </si>
  <si>
    <t>Capacity-related factors associated with computer science access and participation in Georgia public high schools</t>
  </si>
  <si>
    <t>computer science education; computer science; policy; capacity; access</t>
  </si>
  <si>
    <t>FACE</t>
  </si>
  <si>
    <t>States across the United States are enacting policies aimed at increasing computer science (CS) courses and content in K-12 schools. We explore the relationship between such policy with the capacity of high schools to teach CS courses and student access to and participation in CS courses. To do this, we focus on Georgia, a state that has had a robust CS education movement over the past two decades. This paper investigates two research questions: 1) What factors at the school or district level are related to whether a high school teaches CS in Georgia? 2) What factors are related to CS enrollment rates in Georgia high schools? We examine these questions within the context of national and state policy factors that increase capacity of schools to teach CS. We describe the results of correlation and regression analyses of publicly available data for each school and district from 2016 and school CS enrollment from 2012 to 2016 in answering these questions. Results indicate that the odds of a school offering CS in 2016 were greatest for schools that taught CS the prior year, although median income and school size were also significant factors when prior CS was not considered. For CS enrollment, the model that included prior CS enrollment rates explained the most variance, although school size, median income, and the percentage of students who identify as Asian were also significant when prior CS enrollment was not included in the model. CS-specific policy has the potential to mitigate the effects of school size and income by offering capacity supports to schools that do not currently offer CS and can contribute to the sustainability and growth of CS offerings. These results have implications for policy efforts beyond the state of Georgia and provide direction for future research examining the causes of sustained CS offerings and enrollment patterns.</t>
  </si>
  <si>
    <t>[Parker, Miranda C.] Univ Calif Irvine, Sch Educ, Irvine, CA USA; [Hendrickson, Katie A.] Code Org, Seattle, WA USA</t>
  </si>
  <si>
    <t>University of California System; University of California Irvine</t>
  </si>
  <si>
    <t>Parker, MC (corresponding author), Univ Calif Irvine, 3200 Educ Bldg, Irvine, CA 92697 USA.</t>
  </si>
  <si>
    <t>miranda.parker@uci.edu</t>
  </si>
  <si>
    <t>Parker, Miranda/0000-0003-0066-2664</t>
  </si>
  <si>
    <t>National Science Foundation [DGE-1650044]</t>
  </si>
  <si>
    <t>National Science Foundation(National Science Foundation (NSF))</t>
  </si>
  <si>
    <t>The author(s) disclosed receipt of the following financial support for the research, authorship, and/or publication of this article: This study is supported by National Science Foundation (DGE-1650044).</t>
  </si>
  <si>
    <t>2022 APR 14</t>
  </si>
  <si>
    <t>10.1177/14782103221081920</t>
  </si>
  <si>
    <t>0O5EM</t>
  </si>
  <si>
    <t>WOS:000783549300001</t>
  </si>
  <si>
    <t>Legette, RM</t>
  </si>
  <si>
    <t>Legette, Roy M.</t>
  </si>
  <si>
    <t>Here Am I, Send Me: The Life, Career and Legacy of Mary Frances Early</t>
  </si>
  <si>
    <t>JOURNAL OF HISTORICAL RESEARCH IN MUSIC EDUCATION</t>
  </si>
  <si>
    <t>African American; music education history; music teachers; civil rights; Mary Frances Early; 20th century</t>
  </si>
  <si>
    <t>The purpose of this article is to chronicle the life and contributions of Mary Frances Early (b. 1936), the first African American to graduate from the University of Georgia in 1962. After suffering many indignities and being forgotten for more than three decades, Early became one of the University's most celebrated graduates. Teaching music in segregated schools in Atlanta, Mary Frances Early worked tirelessly to provide her students with a high-quality music education, and she developed excellent music programs wherever she went. Throughout her long and distinguished career in the public schools, in higher education, and in service to the profession, Mary Frances Early dedicated her life to music teaching. She believed that all students deserved to have engaging and meaningful music education experiences, that music is an essential component of a well-rounded education, and that music would play a role throughout life. Primary and secondary sources include interviews, Miss Early's personal papers, documentary film footage, and newspaper articles and clippings.</t>
  </si>
  <si>
    <t>[Legette, Roy M.] Univ Georgia, Hugh Hodgson Sch Mus, 250 River Rd, Athens, GA 30602 USA</t>
  </si>
  <si>
    <t>Legette, RM (corresponding author), Univ Georgia, Hugh Hodgson Sch Mus, 250 River Rd, Athens, GA 30602 USA.</t>
  </si>
  <si>
    <t>rlegette@uga.edu</t>
  </si>
  <si>
    <t>Legette, Roy/0000-0002-3184-5562</t>
  </si>
  <si>
    <t>1536-6006</t>
  </si>
  <si>
    <t>2328-2525</t>
  </si>
  <si>
    <t>J HIST RES MUSIC EDU</t>
  </si>
  <si>
    <t>J. Hist. Res. Music Educ.</t>
  </si>
  <si>
    <t>APR</t>
  </si>
  <si>
    <t>10.1177/15366006221084156</t>
  </si>
  <si>
    <t>Music</t>
  </si>
  <si>
    <t>0M9IQ</t>
  </si>
  <si>
    <t>WOS:000782462800008</t>
  </si>
  <si>
    <t>Luan, X; Liu, J; Luo, X</t>
  </si>
  <si>
    <t>Luan, Xi; Liu, Ji; Luo, Xin</t>
  </si>
  <si>
    <t>Examining the Link Between Physical Activity and Cognitive Function: A Parallel Mediation Model of Health and Wellbeing Among Adolescents</t>
  </si>
  <si>
    <t>FRONTIERS IN PSYCHOLOGY</t>
  </si>
  <si>
    <t>moderate physical activity; subjective wellbeing; general health; PISA; structural equation modeling</t>
  </si>
  <si>
    <t>ACADEMIC-PERFORMANCE; SEDENTARY TIME; CHILDREN; EXERCISE; INTERVENTIONS; ACHIEVEMENT; ADULTS; MOTOR; PISA</t>
  </si>
  <si>
    <t>BackgroundAdolescents' engagement in daily physical activity brings multiple benefits, including reduction in obesity, improvement of mental health, and enhancement of cognitive function (CF). While prior studies have examined the link between physical activity and cognitive function, little is known regarding the extent to which this relationship is shaped by health and wellbeing factors. This study examines how subjective wellbeing (SWB) and general health (GH) mediate the relationship between adolescents' physical activity and cognitive function. MethodsThis study estimates a parallel structural equation model using the Program for International Student Assessment 2018 dataset. Specifically, a total of 63,228 15-year-old subjects in nine countries/economies satisfied the study inclusion criteria, including in Bulgaria, Georgia, Hong Kong, Ireland, Mexico, Panama, Serbia, Spain, and United Arab Emirates. Frequency of moderate physical activity (MPA, &gt;= 3.0 Metabolic Equivalent Task) was reported weekly; SWB and GH were assessed using an internationally validated multi-item standardized questionnaire. SWB was measured by students' self-evaluated satisfaction with their health, life, and schooling. GH was measured by students' physical health and mental health status. Cognitive function (CF) was modeled as a latent function consisting of plausible values derived using item response theory on reading, mathematics, and science achievement tests. ResultsFindings indicated that increase in weekly MPA was positively associated with higher levels of SWB (p &lt; .001), GH (p &lt; .001), and CF (p &lt; .001) among the study subjects. Parallel mediation analyses revealed that more frequent weekly MPA had relatively large direct effects (p &lt; .001) on CF, and indirect effects channeling through improvements in SWB and GH were non-trivial (p &lt; .001). Heterogeneity results showed that boosts to CF, associated with MPA, were larger for mathematics and science than for reading (p &lt; .001). ConclusionThis study used a large-scale international dataset to show that the positive relationship observed between MPA and CF among adolescents was robust, and that SWB and GH were two critical mediators through which physical activity positively bolster CF.</t>
  </si>
  <si>
    <t>[Luan, Xi; Liu, Ji; Luo, Xin] Shaanxi Normal Univ, Fac Educ, Xian, Peoples R China</t>
  </si>
  <si>
    <t>Shaanxi Normal University</t>
  </si>
  <si>
    <t>Liu, J; Luo, X (corresponding author), Shaanxi Normal Univ, Fac Educ, Xian, Peoples R China.</t>
  </si>
  <si>
    <t>jiliu@snnu.edu.cn; xin.luo@snnu.edu.cn</t>
  </si>
  <si>
    <t>Liu, Ji/GQP-1492-2022</t>
  </si>
  <si>
    <t>Liu, Ji/0000-0001-5024-129X</t>
  </si>
  <si>
    <t>Researchers' Start-up Fund of Shaanxi Normal University [1301032077]</t>
  </si>
  <si>
    <t>Researchers' Start-up Fund of Shaanxi Normal University</t>
  </si>
  <si>
    <t>This work was supported by Researchers' Start-up Fund of Shaanxi Normal University (funding No. 1301032077).</t>
  </si>
  <si>
    <t>FRONTIERS MEDIA SA</t>
  </si>
  <si>
    <t>LAUSANNE</t>
  </si>
  <si>
    <t>AVENUE DU TRIBUNAL FEDERAL 34, LAUSANNE, CH-1015, SWITZERLAND</t>
  </si>
  <si>
    <t>1664-1078</t>
  </si>
  <si>
    <t>FRONT PSYCHOL</t>
  </si>
  <si>
    <t>Front. Psychol.</t>
  </si>
  <si>
    <t>MAR 2</t>
  </si>
  <si>
    <t>10.3389/fpsyg.2022.764842</t>
  </si>
  <si>
    <t>Psychology, Multidisciplinary</t>
  </si>
  <si>
    <t>ZX9ZG</t>
  </si>
  <si>
    <t>Green Published, gold</t>
  </si>
  <si>
    <t>WOS:000772250500001</t>
  </si>
  <si>
    <t>Council, T; Earls, S; George, S; Graham, R</t>
  </si>
  <si>
    <t>Council, Thais; Earls, Shaeroya; George, Shakale; Graham, Rebecca</t>
  </si>
  <si>
    <t>[Black] Teachers Resisting Damaged-Centered Research: Community Listening Exchanges as a Reciprocal Research Tool in a Gentrifying City</t>
  </si>
  <si>
    <t>SOCIAL SCIENCES-BASEL</t>
  </si>
  <si>
    <t>community listening exchanges; resistance; disrupting damage-centered narratives</t>
  </si>
  <si>
    <t>SCHOOL; GENTRIFICATION</t>
  </si>
  <si>
    <t>Gentrification impacts many cities across the nation. Affordable housing task forces and legislation meant to address housing inequities are becoming more common, yet the authentic experiences of those affected are often unacknowledged. Absent from the discussion of gentrification are the voices of those deeply impacted, some who are at the center of the work to maintain communities: Black teachers, Black students, and Black families. In many school districts, teachers do not have the opportunity to address the systemic issues that impact their students and communities. Still, it is impossible to ignore the ways societal injustice seeps into the classroom. This article discusses our work as a teacher participatory action research collective exploring the intersection of housing and educational displacement in a rapidly gentrifying community in Southwest Atlanta, Georgia. We highlight our roles as community-centered educators and detail how we intentionally and thoughtfully worked to create a reciprocal space to engage communities in Community Listening Exchanges. We present Community Listening Exchanges as a justice-centered innovation to community-engaged research and scholarship. Our critical and collaborative approach to generating and analyzing data allowed us to uncover how housing and educational displacement relies on deficit narratives to justify the removal of marginalized people. We offer CLEs as a reciprocal research tool that deviates from traditional qualitative research and resists anti-Black, damage-centered narratives.</t>
  </si>
  <si>
    <t>[Council, Thais] Univ Kentucky, Coll Educ, Lexington, KY 40506 USA; [Earls, Shaeroya; George, Shakale; Graham, Rebecca] Georgia State Univ, Coll Educ &amp; Human Dev, Atlanta, GA 30303 USA</t>
  </si>
  <si>
    <t>University of Kentucky; University System of Georgia; Georgia State University</t>
  </si>
  <si>
    <t>Council, T (corresponding author), Univ Kentucky, Coll Educ, Lexington, KY 40506 USA.;Earls, S (corresponding author), Georgia State Univ, Coll Educ &amp; Human Dev, Atlanta, GA 30303 USA.</t>
  </si>
  <si>
    <t>thais.council@uky.edu; searls2@student.gsu.edu; mrs.shakalegeorge@gmail.com; grh785@gmail.com</t>
  </si>
  <si>
    <t>Earls, Shaeroya/0000-0003-1758-7058</t>
  </si>
  <si>
    <t>MDPI</t>
  </si>
  <si>
    <t>BASEL</t>
  </si>
  <si>
    <t>ST ALBAN-ANLAGE 66, CH-4052 BASEL, SWITZERLAND</t>
  </si>
  <si>
    <t>2076-0760</t>
  </si>
  <si>
    <t>SOC SCI-BASEL</t>
  </si>
  <si>
    <t>Soc. Sci.-Basel</t>
  </si>
  <si>
    <t>FEB</t>
  </si>
  <si>
    <t>10.3390/socsci11020084</t>
  </si>
  <si>
    <t>Social Sciences, Interdisciplinary</t>
  </si>
  <si>
    <t>Social Sciences - Other Topics</t>
  </si>
  <si>
    <t>ZT2QK</t>
  </si>
  <si>
    <t>gold, Green Published</t>
  </si>
  <si>
    <t>WOS:000768997800001</t>
  </si>
  <si>
    <t>Lenz, AS; Burgess, M; Li, C</t>
  </si>
  <si>
    <t>Lenz, A. Stephen; Burgess, Melanie; Li, Chi</t>
  </si>
  <si>
    <t>Psychometric Evidence and Measurement Invariance for Georgia Brief School Climate Inventory Scores From a Predominately Hispanic Rurally-Located Sample</t>
  </si>
  <si>
    <t>MEASUREMENT AND EVALUATION IN COUNSELING AND DEVELOPMENT</t>
  </si>
  <si>
    <t>School climate; measurement invariance; validity; reliability; Hispanic; rural</t>
  </si>
  <si>
    <t>OF-FIT INDEXES; PERCEPTIONS; STUDENTS; MIDDLE; ADOLESCENTS; ENGAGEMENT; FUTURE; BLACK</t>
  </si>
  <si>
    <t>The current study examined the measurement invariance (MI) of the Georgia Brief School Climate Inventory (GaBSCI) with a rural and predominately Hispanic sample (N = 413). The results present support for the one-factor structure and MI of the GaBSCI across genders and Spanish-speaking groups, but only partially for different school levels.</t>
  </si>
  <si>
    <t>[Lenz, A. Stephen] Texas A&amp;M Univ San Antinio, One Univ Way, San Antonio, TX 78224 USA; [Burgess, Melanie; Li, Chi] Univ Memphis, Memphis, TN 38152 USA</t>
  </si>
  <si>
    <t>University of Memphis</t>
  </si>
  <si>
    <t>Lenz, AS (corresponding author), Texas A&amp;M Univ San Antinio, One Univ Way, San Antonio, TX 78224 USA.</t>
  </si>
  <si>
    <t>stephen.lenz@tamusa.edu</t>
  </si>
  <si>
    <t>0748-1756</t>
  </si>
  <si>
    <t>1947-6302</t>
  </si>
  <si>
    <t>MEAS EVAL COUNS DEV</t>
  </si>
  <si>
    <t>Meas. Eval. Couns. Dev.</t>
  </si>
  <si>
    <t>JAN 2</t>
  </si>
  <si>
    <t>10.1080/07481756.2021.2018659</t>
  </si>
  <si>
    <t>DEC 2021</t>
  </si>
  <si>
    <t>Psychology, Educational; Psychology, Applied</t>
  </si>
  <si>
    <t>G3TF0</t>
  </si>
  <si>
    <t>WOS:000748588500001</t>
  </si>
  <si>
    <t>Birkes, AY; DeMeester, KM; Major, MH; Simmons, BW</t>
  </si>
  <si>
    <t>Birkes, Angela Y.; DeMeester, Karen M.; Major, Margaret H.; Simmons, Brian W.</t>
  </si>
  <si>
    <t>Georgia State University Perimeter College LSAMP Transfer Bridge Program: A Path Forward for Broadening Participation in Stem</t>
  </si>
  <si>
    <t>FRONTIERS IN EDUCATION</t>
  </si>
  <si>
    <t>stem; summer bridge; transfer bridge; diversity; 2-year college; community college; retention</t>
  </si>
  <si>
    <t>DIVERSITY</t>
  </si>
  <si>
    <t>Summer Bridge Programs are increasingly becoming a popular strategy for Colleges and Universities to retain more historically underrepresented minority students in Science, Technology, Engineering, and Mathematics (STEM) disciplines. Retaining students in STEM disciplines is a necessary first step in order to accomplish the ultimate goal of diversifying the STEM workforce to create innovative solutions for today's complex problems. In this paper, the authors describe an exploratory and descriptive study of the promising Georgia State University Perimeter College (GSU-PC) Louis Stokes Alliance for Minority Participation (LSAMP) Transfer Bridge Program. Most summer bridge programs are designed to facilitate seamless entry into college for incoming first year students, but the GSU-PC LSAMP Transfer Bridge program is designed to support the successful transition of underrepresented STEM students transferring from a 2-year to 4-year institution. Early results indicate that the Transfer Bridge participants were significantly more likely to enroll in a 4-year STEM program, receive a STEM bachelor's degree, enroll in a post-baccalaureate STEM program, and receive a STEM post-baccalaureate degree than a comparison group of non-Transfer Bridge students at Georgia State University Perimeter College.</t>
  </si>
  <si>
    <t>[Birkes, Angela Y.] Univ Georgia, Off Inst Divers, Peach State LSAMP, Athens, GA 30602 USA; [DeMeester, Karen M.; Simmons, Brian W.] Univ Georgia, Carl Vinson Inst Govt, Athens, GA 30602 USA; [Major, Margaret H.] Geogia State Univ Perimeter Coll, Online Sci Dept Life &amp; Earth Sci, Clarkston, GA USA</t>
  </si>
  <si>
    <t>Birkes, AY (corresponding author), Univ Georgia, Off Inst Divers, Peach State LSAMP, Athens, GA 30602 USA.</t>
  </si>
  <si>
    <t>abirkes@uga.edu</t>
  </si>
  <si>
    <t>National Science Foundation [NSF HRD 16-19689]</t>
  </si>
  <si>
    <t>nbsp;This publication is based on work supported by the National Science Foundation under Grant NSF HRD 16-19689.</t>
  </si>
  <si>
    <t>2504-284X</t>
  </si>
  <si>
    <t>FRONT EDUC</t>
  </si>
  <si>
    <t>Front. Educ.</t>
  </si>
  <si>
    <t>OCT 5</t>
  </si>
  <si>
    <t>10.3389/feduc.2021.684291</t>
  </si>
  <si>
    <t>WK5FL</t>
  </si>
  <si>
    <t>WOS:000709751100001</t>
  </si>
  <si>
    <t>Alicea-Muñoz, E; Sullivan, CS; Schatz, MF</t>
  </si>
  <si>
    <t>Alicea-Munoz, Emily; Sullivan, Carol Subino; Schatz, Michael F.</t>
  </si>
  <si>
    <t>Transforming the preparation of physics graduate teaching assistants: Curriculum development</t>
  </si>
  <si>
    <t>PHYSICAL REVIEW PHYSICS EDUCATION RESEARCH</t>
  </si>
  <si>
    <t>PROFESSIONAL-DEVELOPMENT; CHEMISTRY; TAS; FACULTY; DESIGN; CATEGORIZATION; KNOWLEDGE; BARRIERS; STUDENTS; IMPROVE</t>
  </si>
  <si>
    <t>Graduate teaching assistants (GTAs) are key partners in the education of undergraduates. Given the potentially large impact GTAs can have on undergraduate student learning, it is important to provide them with appropriate preparation for teaching. But GTAs are students themselves, and not all of them desire to pursue an academic career. Fully integrating GTA preparation into the professional development of graduate students lowers the barrier to engagement so that all graduate students may benefit from the opportunity to explore teaching and its applications to many potential career paths. In this paper we describe the design and implementation of a GTA preparation course for first-year Ph.D. students at the Georgia Tech School of Physics. Through a yearly cycle of implementation and revision, guided by the 3P framework we developed (pedagogy, physics, professional development), the course has evolved into a robust and comprehensive professional development program that is well received by physics graduate students.</t>
  </si>
  <si>
    <t>[Alicea-Munoz, Emily; Schatz, Michael F.] Georgia Inst Technol, Sch Phys, 837 State St, Atlanta, GA 30332 USA; [Sullivan, Carol Subino] Georgia Inst Technol, Ctr Teaching &amp; Learning, 266 4th St NW, Atlanta, GA 30332 USA</t>
  </si>
  <si>
    <t>University System of Georgia; Georgia Institute of Technology; University System of Georgia; Georgia Institute of Technology</t>
  </si>
  <si>
    <t>Alicea-Muñoz, E (corresponding author), Georgia Inst Technol, Sch Phys, 837 State St, Atlanta, GA 30332 USA.</t>
  </si>
  <si>
    <t>ealicea@gatech.edu</t>
  </si>
  <si>
    <t>Alicea-Munoz, Emily/0000-0003-4167-766X</t>
  </si>
  <si>
    <t>AMER PHYSICAL SOC</t>
  </si>
  <si>
    <t>COLLEGE PK</t>
  </si>
  <si>
    <t>ONE PHYSICS ELLIPSE, COLLEGE PK, MD 20740-3844 USA</t>
  </si>
  <si>
    <t>2469-9896</t>
  </si>
  <si>
    <t>PHYS REV PHYS EDUC R</t>
  </si>
  <si>
    <t>Phys. Rev. Phys. Educ. Res.</t>
  </si>
  <si>
    <t>SEP 30</t>
  </si>
  <si>
    <t>10.1103/PhysRevPhysEducRes.17.020125</t>
  </si>
  <si>
    <t>Education &amp; Educational Research; Education, Scientific Disciplines</t>
  </si>
  <si>
    <t>Science Citation Index Expanded (SCI-EXPANDED); Social Science Citation Index (SSCI)</t>
  </si>
  <si>
    <t>0P2UJ</t>
  </si>
  <si>
    <t>Green Submitted, gold</t>
  </si>
  <si>
    <t>WOS:000784076400001</t>
  </si>
  <si>
    <t>Malazonia, D; Macharashvili, T; Maglakelidze, S; Chiabrishvili, N</t>
  </si>
  <si>
    <t>Malazonia, David; Macharashvili, Tamuna; Maglakelidze, Shorena; Chiabrishvili, Nino</t>
  </si>
  <si>
    <t>Developing students' intercultural values and attitudes through history education in monocultural school environments (Georgian-language school case study)</t>
  </si>
  <si>
    <t>INTERCULTURAL EDUCATION</t>
  </si>
  <si>
    <t>Intercultural values and attitudes; history education; intercultural education</t>
  </si>
  <si>
    <t>The present study focuses on the development of intercultural values and attitudes in a linguistically homogeneous groups of students in the nation of Georgia. The aim of the research was to study: a) intercultural values (valuing cultural diversity) and attitudes (openness to cultural otherness and to other beliefs, worldviews and practices) of ethnically Georgian students, and b) the role of formal and informal teaching/learning environment for developing students' intercultural values and attitudes. The research underlined the importance of the role of schools/teachers in promoting intercultural knowledge, attitudes and behaviour among students. Observations of the teaching process confirmed that a positive outcome depends on teaching style, teaching content and consistent, systematic and purposeful use of curricular and extracurricular activities.</t>
  </si>
  <si>
    <t>[Malazonia, David; Macharashvili, Tamuna; Maglakelidze, Shorena; Chiabrishvili, Nino] Ilia State Univ, Fac Business Technol &amp; Educ, Tbilisi, Georgia</t>
  </si>
  <si>
    <t>Ilia State University</t>
  </si>
  <si>
    <t>Chiabrishvili, N (corresponding author), Ilia State Univ, Fac Business Technol &amp; Educ, Tbilisi, Georgia.</t>
  </si>
  <si>
    <t>nino_chiabrishvili@iliauni.edu.ge</t>
  </si>
  <si>
    <t>Chiabrishvili, Nino/ABF-4595-2021; Malazonia, David/ACO-6512-2022</t>
  </si>
  <si>
    <t>Chiabrishvili, Nino/0000-0001-7661-3637;</t>
  </si>
  <si>
    <t>1467-5986</t>
  </si>
  <si>
    <t>1469-8439</t>
  </si>
  <si>
    <t>INTERCULT EDUC</t>
  </si>
  <si>
    <t>Intercult. Educ.</t>
  </si>
  <si>
    <t>SEP 3</t>
  </si>
  <si>
    <t>10.1080/14675986.2021.1966267</t>
  </si>
  <si>
    <t>SEP 2021</t>
  </si>
  <si>
    <t>UX4VA</t>
  </si>
  <si>
    <t>WOS:000696458700001</t>
  </si>
  <si>
    <t>Cain, TR; Hevel, MS</t>
  </si>
  <si>
    <t>Cain, Timothy Reese; Hevel, Michael S.</t>
  </si>
  <si>
    <t>Gay People Pay Activity Fees Too: The Committee on Gay Education's Pioneering Legal Victories at the University of Georgia</t>
  </si>
  <si>
    <t>REVIEW OF HIGHER EDUCATION</t>
  </si>
  <si>
    <t>Activism; History; LGBTQ; Law; Students</t>
  </si>
  <si>
    <t>OF-FLORIDA; HISTORY; STUDENTS</t>
  </si>
  <si>
    <t>This article uses document-based historical methods to provide a history of the founding, legal victories, and legacy of the Committee on Gay Education (CGE) at the University of Georgia. Organized in November 1971, CGE twice successfully sued university administrators to attain the rights that other campus student groups were routinely granted. These lawsuits enabled the group to hold some of the first public gay dances in the U.S. South and to become an established presence on campus. As such, it improved the climate for LGBTQ students and was part of a broader effort to advance equality at UGA. More significant nationally, CGE's second legal action resulted in the first in a series of published judicial opinions from the 1970s through the 1990s that affirmed the rights of LGBTQ college students. These lawsuits form an important but understudied element of the LGBTQ Rights Movement and connect two prevailing strands of historiography related to LGBTQ college students: institutional purges of LGBTQ students until the mid-20th century and the contributions of LGBTQ student organizations in the late 20th century.</t>
  </si>
  <si>
    <t>[Cain, Timothy Reese] Univ Georgia, Inst Higher Educ, Athens, GA 30602 USA; [Hevel, Michael S.] Univ Arkansas, Higher Educ, Coll Educ &amp; Hlth Profess, Fayetteville, AR 72701 USA</t>
  </si>
  <si>
    <t>University System of Georgia; University of Georgia; University of Arkansas System; University of Arkansas Fayetteville</t>
  </si>
  <si>
    <t>Cain, TR (corresponding author), Univ Georgia, Inst Higher Educ, Athens, GA 30602 USA.</t>
  </si>
  <si>
    <t>tcain@uga.edu</t>
  </si>
  <si>
    <t>Hevel, Michael/0000-0002-9006-3851; Cain, Timothy/0000-0001-5805-6558</t>
  </si>
  <si>
    <t>NAED/Spencer Foundation Postdoctoral Fellowship</t>
  </si>
  <si>
    <t>This research for this paper was partially supported by a NAED/Spencer Foundation Postdoctoral Fellowship. The authors have no conflicts of interest to disclose.</t>
  </si>
  <si>
    <t>JOHNS HOPKINS UNIV PRESS</t>
  </si>
  <si>
    <t>BALTIMORE</t>
  </si>
  <si>
    <t>JOURNALS PUBLISHING DIVISION, 2715 NORTH CHARLES ST, BALTIMORE, MD 21218-4363 USA</t>
  </si>
  <si>
    <t>0162-5748</t>
  </si>
  <si>
    <t>1090-7009</t>
  </si>
  <si>
    <t>REV HIGH EDUC</t>
  </si>
  <si>
    <t>Rev. High. Educ.</t>
  </si>
  <si>
    <t>FAL</t>
  </si>
  <si>
    <t>UQ7IC</t>
  </si>
  <si>
    <t>WOS:000696233300003</t>
  </si>
  <si>
    <t>Menshikov, V; Bedianashvili, G; Ruza, O; Kokina, I</t>
  </si>
  <si>
    <t>Menshikov, Vladimir; Bedianashvili, Givi; Ruza, Oksana; Kokina, Irena</t>
  </si>
  <si>
    <t>MOBILITY IN THE CONTEXT OF ENTREPRENEURIAL POTENTIAL OF STUDENTS UNDER THE CONDITIONS OF THE COVID-19 PANDEMIC (LATVIA, GEORGIA)</t>
  </si>
  <si>
    <t>ENTREPRENEURSHIP AND SUSTAINABILITY ISSUES</t>
  </si>
  <si>
    <t>potential; entrepreneurial potential; mobility; students; Latvia; Georgia</t>
  </si>
  <si>
    <t>LIFE-STYLE; PERFORMANCE; CULTURE</t>
  </si>
  <si>
    <t>The aim of the study is to assess the role of the university environment of higher education institutions in Latvia in the formation and promotion of the entrepreneurial potential of students under the conditions of the COVID-19 pandemic, paying special attention to the impact of the protracted epidemic crisis on entrepreneurial mobility. In the scientific literature, various systems of mobility are predominantly positively assessed in terms of increasing labour activity, given the increasing availability of distance employment. At the same time, distance employment also has some negative aspects, mainly reflected in the issues of social trust. In our case, the research problem was to elucidate the impact of the crisis in the life of universities, primarily the massive transition to distance learning, on the state of the entrepreneurial potential of students, especially in terms of their entrepreneurial mobility. For this purpose, exploratory research was carried out at the universities of Latvia (Daugavpils University) and Georgia (Ivane Javakhishvili Tbilisi State University and European University). The results of the sociological survey show that the massive transition to distance learning, the expansion the use of information and communication technology by students, is still only to a small extent continued in increasing the entrepreneurial potential, expanding entrepreneurial mobility. Moreover, the crisis situation related to the COVID-19 pandemic even more constrains students to implement their ideas in the field of personal business due to a one-sided attitude to risk as an unequivocally negative factor in the field of entrepreneurship. On the basis of the empirical data obtained, recommendations were made to the administration of universities and the leaders of public associations dealing with the promotion of entrepreneurial activity of students on the basis of more effective ways to increase their entrepreneurial mobility. The methods used by the authors include axiomatic analysis and synthesis, monographic, statistical of data from a</t>
  </si>
  <si>
    <t>[Menshikov, Vladimir] Daugavpils Univ, Parades Str 1, LV-5401 Daugavpils, Latvia; [Ruza, Oksana] Daugavpils Univ, Inst Humanities &amp; Social Sci, Parades Str 1, LV-5401 Daugavpils, Latvia; [Bedianashvili, Givi] European Univ, Inst Res Econ &amp; Social Problems Globalizat, Guramishvili Ave 76, Tbilisi, Georgia; [Bedianashvili, Givi] Ivane Javakhishvili Tbilisi State Univ, Univ Str 2, GE-1086 Tbilisi, Georgia; [Kokina, Irena] Daugavpils Univ, Vienibas Str 13, LV-5401 Daugavpils, Latvia</t>
  </si>
  <si>
    <t>University of Daugavpils; University of Daugavpils; Ivane Javakhishvili Tbilisi State University; University of Daugavpils</t>
  </si>
  <si>
    <t>Menshikov, V (corresponding author), Daugavpils Univ, Parades Str 1, LV-5401 Daugavpils, Latvia.</t>
  </si>
  <si>
    <t>vladimirs.mensikovs@du.lv; g.bedianashvili@eu.edu.ge; oksana.ruza@du.lv; irena.kokina@du.lv</t>
  </si>
  <si>
    <t>Bedianashvili, Givi/R-7395-2017; Kokina, Irena/AAO-1692-2020</t>
  </si>
  <si>
    <t>Bedianashvili, Givi/0000-0003-4521-737X; Kokina, Irena/0000-0001-6778-0783</t>
  </si>
  <si>
    <t>Daugavpils University [14-95/2021/17]</t>
  </si>
  <si>
    <t>Daugavpils University</t>
  </si>
  <si>
    <t>The article has been elaborated within research project No.14-95/2021/17 of Daugavpils University The potential of student entrepreneurship and its promotion in Latvia, Ukraine and Georgia.</t>
  </si>
  <si>
    <t>ENTERPRENEURSHIP &amp; SUSTAINABILITY CENTER</t>
  </si>
  <si>
    <t>VILNUS</t>
  </si>
  <si>
    <t>M K CIURLIONIO STR 86A, VILNUS, 03100, LITHUANIA</t>
  </si>
  <si>
    <t>2345-0282</t>
  </si>
  <si>
    <t>ENTREP SUSTAIN ISS</t>
  </si>
  <si>
    <t>Entrep. Sustain. Iss.</t>
  </si>
  <si>
    <t>SEP</t>
  </si>
  <si>
    <t>10.9770/jesi.2021.9.1(36)</t>
  </si>
  <si>
    <t>Business</t>
  </si>
  <si>
    <t>Business &amp; Economics</t>
  </si>
  <si>
    <t>UX0ZM</t>
  </si>
  <si>
    <t>WOS:000700577200032</t>
  </si>
  <si>
    <t>La Salle, TP; McCoach, DB; Meyers, J</t>
  </si>
  <si>
    <t>La Salle, Tamika P.; McCoach, Dorothy Betsy; Meyers, Joel</t>
  </si>
  <si>
    <t>Examining Measurement Invariance and Perceptions of School Climate Across Gender and Race and Ethnicity</t>
  </si>
  <si>
    <t>JOURNAL OF PSYCHOEDUCATIONAL ASSESSMENT</t>
  </si>
  <si>
    <t>school climate perceptions; measurement invariance; school improvement; adolescents</t>
  </si>
  <si>
    <t>CONFIRMATORY FACTOR-ANALYSIS; STUDENT PERCEPTIONS; FIT INDEXES; EQUIVALENCE; PREDICTORS; MULTILEVEL; CLASSROOM</t>
  </si>
  <si>
    <t>School climate can have a notable impact on student academic, social, emotional, and behavioral outcomes. It is also a critical component of school improvement efforts, as demonstrated by recent federal and state initiatives to provide resources and supports for increased school climate measurement, accountability, and improvement. The primary purpose of the current study was to establish measurement invariance of the Georgia School Climate Survey across gender and race/ethnicity among middle school students. The secondary purpose was to explore mean comparisons in school climate experiences across student groups. Participants included 629,584 middle and high school students. Confirmatory factor analyses supported a hierarchical model of school climate that included one overall factor, school climate, and eight subscales: school connectedness, civic engagement, physical environment, adult social support, peer social support, cultural acceptance, order and discipline, and safety. Measurement invariance for a subscale model of school climate across gender and race/ethnicity was established, and student means across groups were compared. Implications for the practical use of the GSCS as a school improvement tool to guide targeted and data-based decision are discussed.</t>
  </si>
  <si>
    <t>[La Salle, Tamika P.; McCoach, Dorothy Betsy] Univ Connecticut, Storrs, CT 06269 USA; [Meyers, Joel] Georgia State Univ, Atlanta, GA 30303 USA</t>
  </si>
  <si>
    <t>University of Connecticut; University System of Georgia; Georgia State University</t>
  </si>
  <si>
    <t>La Salle, TP (corresponding author), Univ Connecticut, Educ Psychol, 249 Glennrook Rd, Storrs, CT 06269 USA.</t>
  </si>
  <si>
    <t>tamika.la_salle@uconn.edu</t>
  </si>
  <si>
    <t>La Salle- Finley, Tamika/0000-0003-0356-6387</t>
  </si>
  <si>
    <t>0734-2829</t>
  </si>
  <si>
    <t>1557-5144</t>
  </si>
  <si>
    <t>J PSYCHOEDUC ASSESS</t>
  </si>
  <si>
    <t>J. Psychoeduc. Assess.</t>
  </si>
  <si>
    <t>OCT</t>
  </si>
  <si>
    <t>10.1177/07342829211023717</t>
  </si>
  <si>
    <t>JUL 2021</t>
  </si>
  <si>
    <t>UK7UL</t>
  </si>
  <si>
    <t>WOS:000672979700001</t>
  </si>
  <si>
    <t>Thomas, MA; Norgaard, M; Stambaugh, LA; Atkins, RL; Kumar, AB; Farley, ALP</t>
  </si>
  <si>
    <t>Thomas, Michelle A.; Norgaard, Martin; Stambaugh, Laura A.; Atkins, Rebecca L.; Kumar, Anita B.; Farley, Alison L. P.</t>
  </si>
  <si>
    <t>Online Involvement for Georgia Student Teachers During Covid-19</t>
  </si>
  <si>
    <t>preservice teacher; digital learning; Covid-19; distance learning; student teachers; music education; teacher education</t>
  </si>
  <si>
    <t>MUSIC-EDUCATION; PRESERVICE; EXPERIENCES; TECHNOLOGY</t>
  </si>
  <si>
    <t>As concerns about Covid-19 rapidly escalated in March 2020 in the United States, all levels of education were impacted. A unique population (student teachers) faced challenges from two perspectives: as students and as teachers forced to teach and learn from a distance. Student Teachers, or preservice teachers (PST), are university students finishing a degree and/or teacher certification program by serving as an intern in a school setting. As schools were closed, these PSTs may not have been given access to the online learning platforms of their cooperating teachers (CT) and were no longer included in classroom instruction. The purpose of this study was to examine how the sudden shift away from traditional face-to-face instruction, co-teaching, and mentorship affected the involvement of music PSTs and their CT mentors in one region of the United States. Specifically, the research questions were: (1) How and in what ways were PSTs involved in planning, instruction, and/or assessment synchronously and asynchronously after school closures? (2) In what subdomains (performance, music theory/ear-training, etc.) were PSTs engaged in instruction and learning activities? (3) What challenges and solutions did PSTs report related to Covid-19 closures? A survey was sent, via email, to PSTs attending teacher preparation programs at universities in the state of Georgia at the end of the spring semester. Thirty-seven participants responded to the survey questions representing about 32% of all PSTs in Georgia in Spring 2020. Twenty-one were not given access to the online teaching platform of their placement school. A thematic analysis of the open-ended questions identified common themes including whether experiences were perceived as negative or positive. Of the PSTs given access, the majority of their responsibilities and experiences were creating assignments, additional help videos, participating in Zoom meetings, and assessing student assignment submissions. Of these experiences, interestingly, most were classified as positive by the PSTs. However, the importance of face-to-face interactions for both PST and the P-12 students was mentioned throughout survey responses. Approximately 10 PSTs mentioned their CT relationship/interaction and four of the respondents noted that their CT never reached out for help; however, six noted collaborative meetings or teaching with their CT. Importantly, some PSTs reported a lack of knowledge related to the planning and implementation of music instruction in the online modality. Therefore, teacher preparation programs should consider incorporating technology including online solutions into the music curriculum so that future music educators may more flexibly incorporate both in-person and distance learning.</t>
  </si>
  <si>
    <t>[Thomas, Michelle A.; Norgaard, Martin; Kumar, Anita B.] Georgia State Univ, Sch Mus, Atlanta, GA 30303 USA; [Stambaugh, Laura A.] Georgia Southern Univ, Dept Mus, Statesboro, GA USA; [Atkins, Rebecca L.; Farley, Alison L. P.] Univ Georgia, Hugh Hodgson Sch Mus, Athens, GA 30602 USA</t>
  </si>
  <si>
    <t>University System of Georgia; Georgia State University; University System of Georgia; Georgia Southern University; University System of Georgia; University of Georgia</t>
  </si>
  <si>
    <t>Thomas, MA (corresponding author), Georgia State Univ, Sch Mus, Atlanta, GA 30303 USA.</t>
  </si>
  <si>
    <t>micheileamosu88@gmail.com</t>
  </si>
  <si>
    <t>Farley, Alison/JCO-5286-2023</t>
  </si>
  <si>
    <t>Farley, Alison/0000-0002-4664-291X; Kumar, Anita/0000-0001-5458-5081</t>
  </si>
  <si>
    <t>JUN 3</t>
  </si>
  <si>
    <t>10.3389/fpsyg.2021.648028</t>
  </si>
  <si>
    <t>SS8ZP</t>
  </si>
  <si>
    <t>WOS:000662042800001</t>
  </si>
  <si>
    <t>Kramer, DA; Wu, JY</t>
  </si>
  <si>
    <t>Kramer, Dennis A., II; Wu, Jiayao</t>
  </si>
  <si>
    <t>A HOPE for Study Abroad: Evidence From Tennessee on the Impact of Merit-Aid Policy Adoption on Study Abroad Participation</t>
  </si>
  <si>
    <t>EDUCATIONAL POLICY</t>
  </si>
  <si>
    <t>student financial aid; merit-based aid; educational policy</t>
  </si>
  <si>
    <t>FINANCIAL-AID; HIGHER-EDUCATION; COLLEGE; STUDENTS; INTENT; ENROLLMENT; GEORGIA; SCHOLARSHIP; PREDICTORS; INCOME</t>
  </si>
  <si>
    <t>Two distinct literature bases exist documenting the benefits of study aboard participation and state-adopted merit-aid policies. However, few, to date, have estimated the impact of merit-aid adoption on study abroad participation. Results from our study demonstrate the potential positive externality merit-aid policy adoption has on study abroad participation. In addition, we find that increases in study abroad participation is concentrated primarily within public doctoral/research institutions and institutions with students from more affluent families.</t>
  </si>
  <si>
    <t>[Kramer, Dennis A., II] Univ Florida, Educ &amp; Publ Policy, Gainesville, FL 32611 USA; [Kramer, Dennis A., II] Univ Florida, Educ Policy Res Ctr, 2-238A Norman Hall, Gainesville, FL 32611 USA; [Wu, Jiayao] Univ Florida, Higher Educ Adm &amp; Policy Program, Gainesville, FL 32611 USA</t>
  </si>
  <si>
    <t>State University System of Florida; University of Florida; State University System of Florida; University of Florida; State University System of Florida; University of Florida</t>
  </si>
  <si>
    <t>Kramer, DA (corresponding author), Univ Florida, Educ Policy Res Ctr, 2-238A Norman Hall, Gainesville, FL 32611 USA.</t>
  </si>
  <si>
    <t>dkramer@coe.ufl.edu</t>
  </si>
  <si>
    <t>0895-9048</t>
  </si>
  <si>
    <t>1552-3896</t>
  </si>
  <si>
    <t>EDUC POLICY</t>
  </si>
  <si>
    <t>Educ. Policy</t>
  </si>
  <si>
    <t>10.1177/0895904818823752</t>
  </si>
  <si>
    <t>RQ1XQ</t>
  </si>
  <si>
    <t>WOS:000642213500005</t>
  </si>
  <si>
    <t>Saade, S; Bean, YF; Gillespie-Lynch, K; Poirier, N; Harrison, AJ</t>
  </si>
  <si>
    <t>Saade, Sabine; Bean, Yvette F.; Gillespie-Lynch, Kristen; Poirier, Nathalie; Harrison, Ashley J.</t>
  </si>
  <si>
    <t>Can participation in an online ASD training enhance attitudes toward inclusion, teaching self-Efficacy and ASD knowledge among preservice educators in diverse cultural contexts?</t>
  </si>
  <si>
    <t>INTERNATIONAL JOURNAL OF INCLUSIVE EDUCATION</t>
  </si>
  <si>
    <t>ASD; training; teacher; inclusion; cross-cultural</t>
  </si>
  <si>
    <t>AUTISM SPECTRUM DISORDER; STUDENTS; TEACHERS; CHILDREN; SCALE</t>
  </si>
  <si>
    <t>As the number of students with Autism Spectrum Disorder (ASD) increases, so does the need for teacher training about inclusive education. We adapted an online training to provide pre-service teachers with strategies to integrate students with ASD into the classroom and evaluated it in two culturally diverse contexts. Students majoring in Education from the United States (Georgia; n = 84) and Canada (Quebec; n = 117) completed the training and filled out pre- and post-training questionnaires. Initial attitudes toward inclusion were significantly more positive in Georgia than Quebec. Participation in the training was associated with improved attitudes towards inclusion across both contexts and with improved ASD teaching self-efficacy and knowledge in Quebec. Increased self-efficacy in Georgia was associated with a social desirability bias. This study demonstrates that a brief online training can promote positive attitudes toward inclusion across contexts.</t>
  </si>
  <si>
    <t>[Saade, Sabine] Amer Univ Beirut, Dept Psychol, Beirut, Lebanon; [Saade, Sabine; Poirier, Nathalie] Univ Quebec Montreal, Dept Psychol, Montreal, PQ, Canada; [Saade, Sabine; Gillespie-Lynch, Kristen] CUNY Coll Staten Isl, Dept Psychol, Staten Isl, NY USA; [Bean, Yvette F.; Harrison, Ashley J.] Univ Georgia, Dept Educ Psychol, Athens, GA 30602 USA; [Gillespie-Lynch, Kristen] CUNY, Grad Ctr, New York, NY USA</t>
  </si>
  <si>
    <t>American University of Beirut; University of Quebec; University of Quebec Montreal; City University of New York (CUNY) System; College of Staten Island (CUNY); University System of Georgia; University of Georgia; City University of New York (CUNY) System</t>
  </si>
  <si>
    <t>Saade, S (corresponding author), Amer Univ Beirut, Dept Psychol, POB 11-0236, Beirut 11072020, Lebanon.</t>
  </si>
  <si>
    <t>ss241@aub.edu.lb</t>
  </si>
  <si>
    <t>Gillespie-Lynch, Kristen/0000-0001-7292-3945</t>
  </si>
  <si>
    <t>Laboratoire de Recherche sur les Familles d'enfants Autistes et leur Famille; Consortium National de Recherche sur l'Integration Sociale</t>
  </si>
  <si>
    <t>This work was supported by the Laboratoire de Recherche sur les Familles d'enfants Autistes et leur Famille and the Consortium National de Recherche sur l'Integration Sociale (No grants' numbers assigned).</t>
  </si>
  <si>
    <t>1360-3116</t>
  </si>
  <si>
    <t>1464-5173</t>
  </si>
  <si>
    <t>INT J INCLUSIVE EDUC</t>
  </si>
  <si>
    <t>Int. J. Incl. Educ.</t>
  </si>
  <si>
    <t>2021 MAY 28</t>
  </si>
  <si>
    <t>10.1080/13603116.2021.1931716</t>
  </si>
  <si>
    <t>MAY 2021</t>
  </si>
  <si>
    <t>SJ8ND</t>
  </si>
  <si>
    <t>WOS:000655783900001</t>
  </si>
  <si>
    <t>Custer, BD</t>
  </si>
  <si>
    <t>Custer, Bradley D.</t>
  </si>
  <si>
    <t>Why Policymakers in Georgia and Indiana Barred Incarcerated College Students from State Financial Aid</t>
  </si>
  <si>
    <t>JOURNAL OF HIGHER EDUCATION</t>
  </si>
  <si>
    <t>State higher education policy; policy adoption; state financial aid; college prison programs; qualitative case study</t>
  </si>
  <si>
    <t>ADOPTION; DIFFUSION; INNOVATION; POLITICS; MATTER</t>
  </si>
  <si>
    <t>College students in prison are ineligible for state-funded financial aid in most states. This is because state policymakers adopted policies that explicitly ban incarcerated students from receiving aid. How and why did state policymakers do this? This study explores this question through qualitative case studies of two states where incarcerated students lost financial aid eligibility: Georgia and Indiana. The history of these policy adoption events was traced from legislative records and interviews with policymakers. This study is among the first to apply a new conceptual model of state higher education policy adoption; thus, it offers new insights into the policy adoption process and the strengths of the model. Results show the factors that influenced the adoption of new financial aid eligibility policies were represented in the conceptual model, including state economics, funding for higher education, state agency influence, political ideology, gubernatorial strength, and electoral conditions.</t>
  </si>
  <si>
    <t>[Custer, Bradley D.] Ctr Amer Progress, Postsecondary Educ, Washington, DC 20005 USA</t>
  </si>
  <si>
    <t>Custer, BD (corresponding author), Ctr Amer Progress, Postsecondary Educ, Washington, DC 20005 USA.</t>
  </si>
  <si>
    <t>bcuster@americanprogress.org</t>
  </si>
  <si>
    <t>Custer, Bradley Dean/H-7968-2016</t>
  </si>
  <si>
    <t>Custer, Bradley Dean/0000-0002-2901-0080</t>
  </si>
  <si>
    <t>0022-1546</t>
  </si>
  <si>
    <t>1538-4640</t>
  </si>
  <si>
    <t>J HIGH EDUC-UK</t>
  </si>
  <si>
    <t>J. High. Educ.</t>
  </si>
  <si>
    <t>NOV 10</t>
  </si>
  <si>
    <t>10.1080/00221546.2021.1912552</t>
  </si>
  <si>
    <t>WM6OV</t>
  </si>
  <si>
    <t>WOS:000652391200001</t>
  </si>
  <si>
    <t>Hoffmann, MHG</t>
  </si>
  <si>
    <t>Hoffmann, Michael H. G.</t>
  </si>
  <si>
    <t>Reflective Consensus Building on the Nation's Largest Confederate Memorial: A Case Study</t>
  </si>
  <si>
    <t>SOCIAL SCIENCE QUARTERLY</t>
  </si>
  <si>
    <t>REVISION</t>
  </si>
  <si>
    <t>Objective This study utilized the Reflect! platform, an educational tool, as an instrument to structure deliberations among small groups of people with conflicting views. Can a technology designed to provide guidance for self-directed learning in small teams of students also be used in projects with real stakeholders involved in actual conflicts? Method In an exploratory case study, the investigator invited three representatives of civic organizations in Atlanta, Georgia, to collaborate on the problem of dealing with the Confederate Memorial carved in Stone Mountain. The study included qualitative analysis of observational data, structured participant interviews, and participant-generated materials. Results Participants succeeded in formulating a shared position on what to do with the Confederate Memorial on Stone Mountain. However, the study highlights limitations in the interpretation of findings, as well as certain advantages and disadvantages of the platform. Conclusion It seems that the Reflect! approach could do most good somewhere in the middle between large-scale deliberations such as a town hall meeting and professional conflict management. With its step-by-step activities and its focus on stimulating reflection, the Reflect! platform can support mutual understanding on highly controversial issues.</t>
  </si>
  <si>
    <t>[Hoffmann, Michael H. G.] Georgia Inst Technol, Atlanta, GA 30332 USA</t>
  </si>
  <si>
    <t>University System of Georgia; Georgia Institute of Technology</t>
  </si>
  <si>
    <t>Hoffmann, MHG (corresponding author), Georgia Inst Technol, Sch Publ Policy, Atlanta, GA 30332 USA.</t>
  </si>
  <si>
    <t>michael.hoffmann@pubpolicy.gatech.edu</t>
  </si>
  <si>
    <t>Hoffmann, Michael/AAE-5160-2020</t>
  </si>
  <si>
    <t>Hoffmann, Michael/0000-0002-4123-2903</t>
  </si>
  <si>
    <t>National Science Foundation (Cyberlearning and Future Learning Technologies) [1623419]; Digital Integrative Liberal Arts Center (DILAC) in the Ivan Alan College of Liberal Arts at the Georgia Institute of Technology; Div Of Information &amp; Intelligent Systems; Direct For Computer &amp; Info Scie &amp; Enginr [1623419] Funding Source: National Science Foundation</t>
  </si>
  <si>
    <t>National Science Foundation (Cyberlearning and Future Learning Technologies)(National Science Foundation (NSF)); Digital Integrative Liberal Arts Center (DILAC) in the Ivan Alan College of Liberal Arts at the Georgia Institute of Technology; Div Of Information &amp; Intelligent Systems; Direct For Computer &amp; Info Scie &amp; Enginr(National Science Foundation (NSF)NSF - Directorate for Computer &amp; Information Science &amp; Engineering (CISE))</t>
  </si>
  <si>
    <t>I would like to thank Alicia Wills, Joy Zhang, Nandi Tavares, Alex Chase, and Alex Ip who made possible, with their work and engagement, the study whose results are reported here. I would also like to thank the three citizens who volunteered with their time, insights, and willingness to engage with each other and our project. Additionally, I am grateful for the feedback by William Lees and two anonymous reviewers on a previous version of this contribution. The development of the Reflect! platform has been supported by three grants: a larger grant from the National Science Foundation (Cyberlearning and Future Learning Technologies, award 1623419) and two smaller grants from the Digital Integrative Liberal Arts Center (DILAC) in the Ivan Alan College of Liberal Arts at the Georgia Institute of Technology. Any opinions, findings, and conclusions or recommendations expressed here are those of the author and do not necessarily reflect the views of the National Science Foundation.</t>
  </si>
  <si>
    <t>0038-4941</t>
  </si>
  <si>
    <t>1540-6237</t>
  </si>
  <si>
    <t>SOC SCI QUART</t>
  </si>
  <si>
    <t>Soc. Sci. Q.</t>
  </si>
  <si>
    <t>MAY</t>
  </si>
  <si>
    <t>10.1111/ssqu.12970</t>
  </si>
  <si>
    <t>APR 2021</t>
  </si>
  <si>
    <t>Political Science; Sociology</t>
  </si>
  <si>
    <t>Government &amp; Law; Sociology</t>
  </si>
  <si>
    <t>TD3PW</t>
  </si>
  <si>
    <t>WOS:000640539200001</t>
  </si>
  <si>
    <t>Elengickal, JA; Delgado, AM; Jain, SP; Diller, ER; Valli, CE; Dhillon, KK; Lee, HK; Baskar, R; MacArthur, RD</t>
  </si>
  <si>
    <t>Elengickal, Joseph Antony; Delgado, Amanda M.; Jain, Shefali Priya; Diller, Elena Rae; Valli, Catherine E.; Dhillon, Kesar K.; Lee, Hee K.; Baskar, Rohitha; MacArthur, Rodger D.</t>
  </si>
  <si>
    <t>Adapting Education at the Medical College of Georgia at Augusta University in Response to the COVID-19 Pandemic: the Pandemic Medicine Elective</t>
  </si>
  <si>
    <t>MEDICAL SCIENCE EDUCATOR</t>
  </si>
  <si>
    <t>Medical education; Medical student; COVID-19; Distance learning; Service learning; Community engagement</t>
  </si>
  <si>
    <t>The Medical College of Georgia (MCG) responded to the COVID-19 pandemic's challenges to medical education with a novel, comprehensive curriculum. The Pandemic Medicine Elective was an effective solution with a safe, virtual alternative to traditional clinical experiences. As the elective evolved to include pre-clinical students and service initiatives across Georgia, students and faculty navigated online platforms to execute critical community-based projects. This curricular development utilized an interdisciplinary approach by faculty across each of MCG's regional campuses. We describe the curriculum of the electives, the student initiatives, and lessons learned while quickly adapting curriculum during the COVID-19 pandemic.</t>
  </si>
  <si>
    <t>[Elengickal, Joseph Antony; Delgado, Amanda M.; Jain, Shefali Priya; Diller, Elena Rae; Valli, Catherine E.; Dhillon, Kesar K.; Lee, Hee K.; Baskar, Rohitha] Augusta Univ, Med Coll Georgia, Off Acad Affairs, Augusta, GA 30912 USA; [MacArthur, Rodger D.] Augusta Univ, Med Coll Georgia, Dept Med, Div Infect Dis, Augusta, GA USA</t>
  </si>
  <si>
    <t>University System of Georgia; Augusta University; University System of Georgia; Augusta University</t>
  </si>
  <si>
    <t>Elengickal, JA (corresponding author), Augusta Univ, Med Coll Georgia, Off Acad Affairs, Augusta, GA 30912 USA.</t>
  </si>
  <si>
    <t>jelengickal@augusta.edu</t>
  </si>
  <si>
    <t>Elengickal, Joseph/0000-0001-6198-4021</t>
  </si>
  <si>
    <t>SPRINGERNATURE</t>
  </si>
  <si>
    <t>CAMPUS, 4 CRINAN ST, LONDON, N1 9XW, ENGLAND</t>
  </si>
  <si>
    <t>2156-8650</t>
  </si>
  <si>
    <t>MED SCI EDUC</t>
  </si>
  <si>
    <t>Med. Sci. Educ.</t>
  </si>
  <si>
    <t>10.1007/s40670-021-01216-y</t>
  </si>
  <si>
    <t>Education, Scientific Disciplines</t>
  </si>
  <si>
    <t>SA7GC</t>
  </si>
  <si>
    <t>Green Published, Bronze</t>
  </si>
  <si>
    <t>WOS:000649467800072</t>
  </si>
  <si>
    <t>Emelyanenko, TG</t>
  </si>
  <si>
    <t>Emelyanenko, Tatyana G.</t>
  </si>
  <si>
    <t>Materials of I. M. Pulner on the Ethnography of the Georgian Jews in the Archive of the Russian Ethnographic Museum: 1926-29</t>
  </si>
  <si>
    <t>HERALD OF AN ARCHIVIST</t>
  </si>
  <si>
    <t>Russian</t>
  </si>
  <si>
    <t>Archives; ethnographic sources; Russian Museum of Ethnography; I. M. Pulner; Georgian Jews; traditional culture; Jewish education; clothing</t>
  </si>
  <si>
    <t>The article introduces one of the documentary sources on the history and ethnography of the Georgian Jews stored in the archive of the Russian Ethnographic Museum - field materials collected by I. M. Pulner in his expeditions to Georgia in 1926, 1928, and 1929. The introductory part of the article provides a brief summary of the main stages of his professional activity, wherein his study of the Georgian Jews ethnography dates back to his student years. The expeditions he carried out at that time were the first experience of purposeful ethnographic study of this Jewish ethnic group. Pulner's field materials accrue special scientific value as they contain real facts and people's statements, as well as ethnographer's direct observations, which give a fairly objective idea of everyday culture and socio-economic conditions of the Georgian Jews in the second half of the 1920s. The documents of the archive include expedition journal and report, as well as separate notes on various areas of Georgian Jewish culture. Most notes date from Pulner's first trip to Kutaisi; in the following two years, he mostly visited villages where the Georgian Jews lived, but the archive of the Museum contains only several his recordings of weather wisdom, culinary recipes, and song lyrics written down in these trips. The article chiefly analyses Pulner's Kutaisi materials. Drawing on them, methods and peculiarities of his ethnographic work among the local Jews are revealed; areas in which he collected his data are described; certain information is cited concerning occupation, material situation, organization of religious life, specificity of religious rituals performed in synagogue, Sabbath celebration, state of Jewish education following the closure of Jewish schools during the Soviet era, attitude to the ideas of Zionism among the youth, relations (including matrimony) between the mountain Jews, Ashkenazi, and Georgians Jews, traditional dwelling and its decoration, festive and everyday food, clothing, folk sayings, wedding ceremonial rites, etc. Among all occupations, Pulner underscored trade, which remained the main occupation of the Jews of Kutaisi, although it fell into decay under the Soviet rule, forcing Jews to master new professions of porters and water sellers, which were considered lowly occupations in Georgia. Talking about the synagogue, he drew attention to the fact that among the Georgian Jews it was not just a place for performing religious rites, but also the center of the Jewish quarter residents' social life; he noted the leading role of cantor in synagogue service and detailed its procedure. There are interesting materials about relationship between the Georgian Jews and the Jews of other ethnic groups (mountain, Ashkenazi) demonstrating their distancing, as well as materials on their close cooperation with the Georgians in everyday life. Information on material culture is brief and concerns mainly clothing worn by men and women. Of the wedding rituals, Pulner managed to record only matchmaking rites. He did not succeed in continuing a full-scale study the Georgian Jews, and those materials, he collected during his student expeditions, remain rare evidence of the Georgian Jews in the Soviet era.</t>
  </si>
  <si>
    <t>[Emelyanenko, Tatyana G.] Russian Museum Ethnog, St Petersburg, Russia</t>
  </si>
  <si>
    <t>Emelyanenko, TG (corresponding author), Russian Museum Ethnog, St Petersburg, Russia.</t>
  </si>
  <si>
    <t>rem.tatyana@mail.ru</t>
  </si>
  <si>
    <t>RUSSIAN SOC HISTORIANS &amp; ARCHIVISTS</t>
  </si>
  <si>
    <t>MOSCOW</t>
  </si>
  <si>
    <t>RUSSIAN SOC HISTORIANS &amp; ARCHIVISTS, MOSCOW, 00000, RUSSIA</t>
  </si>
  <si>
    <t>2073-0101</t>
  </si>
  <si>
    <t>HER ARCH</t>
  </si>
  <si>
    <t>Her. Arch.</t>
  </si>
  <si>
    <t>10.28995/2073-0101-2021-2-603-614</t>
  </si>
  <si>
    <t>History</t>
  </si>
  <si>
    <t>UU2AH</t>
  </si>
  <si>
    <t>WOS:000698603400023</t>
  </si>
  <si>
    <t>Han, J; Neuharth-Pritchett, S</t>
  </si>
  <si>
    <t>Han, Jisu; Neuharth-Pritchett, Stacey</t>
  </si>
  <si>
    <t>Predicting Students' Mathematics Achievement Through Elementary and Middle School: The Contribution of State-Funded Prekindergarten Program Participation</t>
  </si>
  <si>
    <t>CHILD &amp; YOUTH CARE FORUM</t>
  </si>
  <si>
    <t>Opportunity gap; Early childhood; Mathematics education</t>
  </si>
  <si>
    <t>EXECUTIVE FUNCTION; PRE-K; PRESCHOOL; READINESS; SKILLS; KINDERGARTEN; LITERACY; OUTCOMES; IMPACTS; QUALITY</t>
  </si>
  <si>
    <t>Background Prekindergarten programs are instrumental for smooth transition to the primary grades. Although the prevalence of these programs has expanded, limited studies document the long-term outcomes associated with children's engagement in such programs and for specific content areas such as mathematics. Objective This study predicted the longitudinal mathematics achievement of 458 students as they progressed through elementary and middle school, accounting for their participation in Georgia's prekindergarten (Pre-K) program at age 4. Method Archived academic achievement data in mathematics were extracted from one school district in the southeastern United States. A multilevel approach was employed to account for the nesting of students within schools. Liner and logistic regression analyses were used to examine the long-term relationship between prekindergarten participation and mathematics achievement. Results After controlling for the effects of race, sex, and poverty, results indicated that participation in Georgia's Pre-K program positively predicted mathematics achievement through seventh grade. For fourth through seventh grades, the odds of a Georgia Pre-K participant meeting the state's academic standards on the statewide standardized test were 1.67-2.10 times greater than the odds for a nonparticipant. Conclusion Although the reported effect sizes were small, children's participation in the Georgia Pre-K program had a long-term influence on their mathematics achievement through elementary and middle school, providing evidence of sustained benefits of a state-funded prekindergarten program. Quality learning experiences during the early years might provide skills and knowledge that serve as building blocks for later mathematics achievement.</t>
  </si>
  <si>
    <t>[Han, Jisu] Kyung Hee Univ, Grad Sch Educ, 1732 Deogyeong Daero, Yongin 17104, Gyeonggi Do, South Korea; [Neuharth-Pritchett, Stacey] Univ Georgia, Dept Educ Psychol, G4G Aderhold Hall,110 Carlton St, Athens, GA 30602 USA</t>
  </si>
  <si>
    <t>Kyung Hee University; University System of Georgia; University of Georgia</t>
  </si>
  <si>
    <t>Han, J (corresponding author), Kyung Hee Univ, Grad Sch Educ, 1732 Deogyeong Daero, Yongin 17104, Gyeonggi Do, South Korea.</t>
  </si>
  <si>
    <t>jisuhan@khu.ac.kr; sneuhart@uga.edu</t>
  </si>
  <si>
    <t>Neuharth-Pritchett, Stacey/0000-0002-0166-0129</t>
  </si>
  <si>
    <t>Kyung Hee University [KHU-20182224]</t>
  </si>
  <si>
    <t>Kyung Hee University</t>
  </si>
  <si>
    <t>This study was supported by a grant from Kyung Hee University (KHU-20182224).</t>
  </si>
  <si>
    <t>SPRINGER</t>
  </si>
  <si>
    <t>NEW YORK</t>
  </si>
  <si>
    <t>ONE NEW YORK PLAZA, SUITE 4600, NEW YORK, NY, UNITED STATES</t>
  </si>
  <si>
    <t>1053-1890</t>
  </si>
  <si>
    <t>1573-3319</t>
  </si>
  <si>
    <t>CHILD YOUTH CARE FOR</t>
  </si>
  <si>
    <t>Child Youth Care Forum</t>
  </si>
  <si>
    <t>AUG</t>
  </si>
  <si>
    <t>10.1007/s10566-020-09595-w</t>
  </si>
  <si>
    <t>JAN 2021</t>
  </si>
  <si>
    <t>TB1CD</t>
  </si>
  <si>
    <t>WOS:000604086800001</t>
  </si>
  <si>
    <t>Johnson, CW; Voelkel, RH</t>
  </si>
  <si>
    <t>Johnson, Christie W.; Voelkel, Robert H.</t>
  </si>
  <si>
    <t>Developing increased leader capacity to support effective professional learning community teams</t>
  </si>
  <si>
    <t>INTERNATIONAL JOURNAL OF LEADERSHIP IN EDUCATION</t>
  </si>
  <si>
    <t>MIXED REALITY</t>
  </si>
  <si>
    <t>Increasingly, research suggests that successful professional learning communities (PLCs) worldwide need effective principals to strengthen pedagogy and develop skills that facilitate team planning to increase student achievement. Using immersive simulations to help teachers build skills and increase self-efficacy is also supported in research. Few studies, however, address using immersive simulations as a pedagogical tool to build skills and increase self-efficacy for educational leaders at the state, national, or international levels. This study examined the application of immersive simulations to increase leader capacity and self-efficacy for 46 K-12 school and district leaders in Georgia, USA. Leaders identified improvement in three critical skill areas all leaders need to build and support highly engaged PLC teams: conscious communications, active listening, and authentic engagement.</t>
  </si>
  <si>
    <t>[Johnson, Christie W.] Univ West Georgia, Fac Leadership Res &amp; Sch Improvement, Carrollton, GA 30118 USA; [Voelkel, Robert H.] Univ North Texas, Fac Teacher Educ &amp; Adm, Denton, TX 76203 USA</t>
  </si>
  <si>
    <t>University System of Georgia; University of West Georgia; University of North Texas System; University of North Texas Denton</t>
  </si>
  <si>
    <t>Johnson, CW (corresponding author), Univ West Georgia, Fac Leadership Res &amp; Sch Improvement, Carrollton, GA 30118 USA.</t>
  </si>
  <si>
    <t>cjohnson@westga.edu</t>
  </si>
  <si>
    <t>Voelkel, Robert Holland/AAE-6092-2022</t>
  </si>
  <si>
    <t>Voelkel, Robert Holland/0000-0002-8299-9393; Johnson, Christie/0000-0003-3899-5763</t>
  </si>
  <si>
    <t>1360-3124</t>
  </si>
  <si>
    <t>1464-5092</t>
  </si>
  <si>
    <t>INT J LEADERSH EDUC</t>
  </si>
  <si>
    <t>Int. J. Leadersh. Educ.</t>
  </si>
  <si>
    <t>10.1080/13603124.2019.1600039</t>
  </si>
  <si>
    <t>RW5RU</t>
  </si>
  <si>
    <t>WOS:000646580800002</t>
  </si>
  <si>
    <t>Malazonia, D; Lobzhanidze, S; Maglakelidze, S; Chiabrishvili, N; Giunashvili, Z</t>
  </si>
  <si>
    <t>Malazonia, David; Lobzhanidze, Sofiko; Maglakelidze, Shorena; Chiabrishvili, Nino; Giunashvili, Zakaria</t>
  </si>
  <si>
    <t>Intercultural competencies of students vs. their civic activities (Case of Georgia)</t>
  </si>
  <si>
    <t>intercultural competence; civic competence; school culture; formal education</t>
  </si>
  <si>
    <t>EDUCATION</t>
  </si>
  <si>
    <t>The research highlighted the correlation of the intercultural competencies of middle school students in Georgia with their civic activities and levels of integration, as well as the factors contributing to the development of relevant competencies of students at the formal educational level. In particular, interactive learning contributes to the development of intercultural competencies in students and the integration of different cultural groups, their involvement in the decision-making process, in taking initiatives, and so on. This experience gained in the learning process helps the student to develop the skills needed for an active citizen. The analysis of the research results also revealed: (a) knowledge of different cultures by students and recognition of diversity are in a positive correlation with their willingness to engage, appreciate and take into account different opinions when making decisions; (b) the advantage of the experience gained through informal communication compared with the formal one over the development of students' intercultural and civic competencies in a diverse school environment; (c) low benchmark of intercultural competence and civic activism in monocultural settings, especially in non-Georgian-speaking school students, which is caused by solitariness of minority communities, insufficient knowledge of state language, and less access to the media. The research confirmed that the intercultural and civic competencies of students are mostly influenced by the cultural characteristics of the living and school environments. The role of formal teaching is relatively minor in the process of successful civic integration of culturally diverse students.</t>
  </si>
  <si>
    <t>[Malazonia, David; Lobzhanidze, Sofiko; Maglakelidze, Shorena; Chiabrishvili, Nino; Giunashvili, Zakaria] Ilia State Univ, 3-5 Cholokashvili Ave, GE-0162 Tbilisi, Georgia</t>
  </si>
  <si>
    <t>Chiabrishvili, N (corresponding author), Ilia State Univ, 3-5 Cholokashvili Ave, GE-0162 Tbilisi, Georgia.</t>
  </si>
  <si>
    <t>Chiabrishvili, Nino/ABF-4595-2021; Malazonia, David/ACO-6512-2022; Lobzhanidze, Sofiko/ABF-4635-2021</t>
  </si>
  <si>
    <t>JAN 1</t>
  </si>
  <si>
    <t>10.1080/2331186X.2021.1918852</t>
  </si>
  <si>
    <t>SJ0WJ</t>
  </si>
  <si>
    <t>WOS:000655250300001</t>
  </si>
  <si>
    <t>Cain, TR; Dier, R</t>
  </si>
  <si>
    <t>Cain, Timothy Reese; Dier, Rachael</t>
  </si>
  <si>
    <t>Protests and Pushback: Women's Rights, Student Activism, and Institutional Response in the Deep South</t>
  </si>
  <si>
    <t>HISTORY OF EDUCATION QUARTERLY</t>
  </si>
  <si>
    <t>higher education; student protest; activism; parietal rules; women's rights</t>
  </si>
  <si>
    <t>COLLEGE</t>
  </si>
  <si>
    <t>Pivoting around two sit-ins at the University of Georgia, this article examines student activism in the late 1960s and early 1970s in the US South. The first sit-in, at the conclusion of the spring 1968 March for Coed Equality, was part of the effort to overcome parietal rules that significantly restricted women's rights but left men relatively untouched. The second occurred in 1972 when the university responded to salacious allegations of immorality in women's residence halls by replacing progressive residential education programming with the policing of student behavior. This article centers student efforts for women's rights, demonstrates how students and administrators shifted tactics in reaction to external stimuli, and explores the repercussions of challenging the entrenched patriarchal power structure. In so doing, it joins the growing literature complicating understandings of student activism in the era by focusing attention away from the most famous and extreme cases.</t>
  </si>
  <si>
    <t>[Cain, Timothy Reese] Univ Georgia, Inst Higher Educ, Athens, GA 30602 USA; [Dier, Rachael] Boston Univ, Emerging Media Studies, Boston, MA 02215 USA</t>
  </si>
  <si>
    <t>University System of Georgia; University of Georgia; Boston University</t>
  </si>
  <si>
    <t>Cain, Timothy/0000-0001-5805-6558</t>
  </si>
  <si>
    <t>CAMBRIDGE UNIV PRESS</t>
  </si>
  <si>
    <t>32 AVENUE OF THE AMERICAS, NEW YORK, NY 10013-2473 USA</t>
  </si>
  <si>
    <t>0018-2680</t>
  </si>
  <si>
    <t>1748-5959</t>
  </si>
  <si>
    <t>HIST EDUC Q</t>
  </si>
  <si>
    <t>Hist. Educ. Q.</t>
  </si>
  <si>
    <t>10.1017/heq.2020.56</t>
  </si>
  <si>
    <t>Education &amp; Educational Research; History Of Social Sciences</t>
  </si>
  <si>
    <t>Education &amp; Educational Research; Social Sciences - Other Topics</t>
  </si>
  <si>
    <t>OR7UB</t>
  </si>
  <si>
    <t>WOS:000589672300005</t>
  </si>
  <si>
    <t>Canche, MSG</t>
  </si>
  <si>
    <t>Gonzalez Canche, Manuel S.</t>
  </si>
  <si>
    <t>Community College Students Who Attained a 4-Year Degree Accrued Lower Student Loan Debt than 4-Year Entrants Over 2 Decades: Is a 10 Percent Debt Accumulation Reduction Worth the Added Risk? If So, for Whom?</t>
  </si>
  <si>
    <t>RESEARCH IN HIGHER EDUCATION</t>
  </si>
  <si>
    <t>Community college effects on student loan debt; Philosophy of Causation in the social sciences; Quasi-causal estimates; Higher education finance and college choice; Propensity score weighting; Entropy balancing; Doubly-robust modeling; Unobservable selection and Coefficient stability; Machine learning; Predictive analytics; Data science</t>
  </si>
  <si>
    <t>PROPENSITY SCORE; STRATIFICATION; BENEFITS; DEFAULT</t>
  </si>
  <si>
    <t>The study of student loan debt remains a timely and relevant higher education finance research and policy-oriented topic, especially when considering the alarming growth rates of student loan debt balances. The Quarterly Report on Household Debt and Credit released in May of 2018 shows that among all debt balances, student loans remain the only form of debt that virtually sextupled over the last 15-years, and this trend is not slowing down. Although aggregated trends are important, by definition they are limited in their capabilities to providing researchers, policy- and decision-makers with insights related to individual debt accumulation and, perhaps more importantly, with knowledge about the factors associated with variation of individual debt burden. Accordingly, the overarching goal of this study is to ameliorate this limitation in three meaningful ways. First, this is the first study that offers inferential estimates of the magnitude of student debt accumulation increase across two different decades (1991-2013) and institutional sectors (public 2- and 4-year colleges). Second, these estimates are based on student level undergraduate non-self-reported longitudinal loan debt disbursements. Third, the estimates not only account for individuals' baseline differences at the moment of college entry, but also account for institution- and state-level indicators that took place during college enrollment and that may be related to the variation of student loan debt reliance. Two nationally representative samples (NELS and ELS) complemented with other institution- and state-level data were analyzed using doubly robust estimators build from propensity score weights and entropy balancing approaches that were robust to unobservable selection issues using Oster's approach (J Bus Econ Stat 37(2):1-18, 2017). The results consistently indicated that, among all participants, student borrowing participation increased by 15 percentage points in the 2000s, compared to the 1990s, and individual debt accumulation at least doubled across decades. Notably, among 4-year degree holders, the 2-year path toward a 4-year degree consistently resulted in about 10% lower debt accumulation compared to the 4-year path toward a 4-year degree. Students who did not attain a 4-year degree were better served by having started college in the 2-year sector. In terms of overall debt increase, 4-year degree holders accrued about $8000 more on average than their counterparts did during the 1990s, however, the recent cohort also repaid about $11,000 more, on average (or three times as much), than participants did in the 1990s. These higher repayment behaviors observed among 4-year degree holders, resulted in similar amounts of their respective debt balances across decades. The implications are clear: students with higher propensities toward a 4-year degree attainment are likely to incur lower debt if they start college in the community college sector. However, before fully recommending this pathway, 2- and 4-year colleges' articulation agreements should be strengthened to ease transfer and eventual degree completion. Without recommending consolidation or merger between 2- and 4-year institutions, researchers and policy makers can learn from the strategies implemented by successful cases such as Perimeter College and Georgia State. Finally, 4-year entrants with lower likelihood to attain a 4-year degree may be better served by beginning college in the 2-year sector instead. Predictive analytics and machine learning techniques can be used to identify these cases, as depicted in the discussion section of the study.</t>
  </si>
  <si>
    <t>[Gonzalez Canche, Manuel S.] Univ Penn, Higher Educ Div, 208 South 37th St,Stiteler Hall,Room 207, Philadelphia, PA 19104 USA</t>
  </si>
  <si>
    <t>University of Pennsylvania</t>
  </si>
  <si>
    <t>Canche, MSG (corresponding author), Univ Penn, Higher Educ Div, 208 South 37th St,Stiteler Hall,Room 207, Philadelphia, PA 19104 USA.</t>
  </si>
  <si>
    <t>msgc@upenn.edu</t>
  </si>
  <si>
    <t>Gonzalez Canche, Manuel S./ABF-2312-2021</t>
  </si>
  <si>
    <t>Gonzalez Canche, Manuel S./0000-0001-8926-7614</t>
  </si>
  <si>
    <t>0361-0365</t>
  </si>
  <si>
    <t>1573-188X</t>
  </si>
  <si>
    <t>RES HIGH EDUC</t>
  </si>
  <si>
    <t>Res. High. Educ.</t>
  </si>
  <si>
    <t>10.1007/s11162-019-09565-9</t>
  </si>
  <si>
    <t>NT0OH</t>
  </si>
  <si>
    <t>WOS:000572651000005</t>
  </si>
  <si>
    <t>Lawrence, RL</t>
  </si>
  <si>
    <t>Lawrence, Randee Lipson</t>
  </si>
  <si>
    <t>FINDING THE EXTRAORDINARY IN THE ORDINARY: TRANSFORMING PRACTICE THROUGH PHOTOGRAPHY, SACRED LANDSCAPES, AND THE ART OF GEORGIA O'KEEFFE</t>
  </si>
  <si>
    <t>CANADIAN JOURNAL FOR THE STUDY OF ADULT EDUCATION</t>
  </si>
  <si>
    <t>As an adult educator for more than 30 years, I have always searched for ways to incorporate creative expression into my teaching practice through engaged pedagogy and student assignments. My major influences came not from educational sources but from the art world and from natural surroundings. In the early 1990's I discovered New Brunswick-based photographer Freeman Patterson. His style and philosophy of photography not only influenced my own photography but also found its way into my teaching and academic writing. Later, in 2001, I visited Ghost Ranch Education and Retreat Center in Abiquiu, New Mexico and knew I had found a spiritual home among the red rocks and wide-open spaces. I identified with Georgia O'Keeffe who painted and made her home at Ghost Ranch for many decades. I taught classes there in creativity and photography but also started bringing more creative energy into teaching master's and doctoral students in adult education. This article chronicles my transformative journey as an artist and as an educator, using original photography and metaphor combined with personal narrative. I offer practical strategies for teaching adult learners and show how photography can be instrumental in teaching for social justice (Brookfield, 2017).</t>
  </si>
  <si>
    <t>[Lawrence, Randee Lipson] Natl Louis Univ, Evanston, IL 60201 USA</t>
  </si>
  <si>
    <t>National Louis University</t>
  </si>
  <si>
    <t>Lawrence, RL (corresponding author), Natl Louis Univ, Evanston, IL 60201 USA.</t>
  </si>
  <si>
    <t>UNIV CALGARY PRESS</t>
  </si>
  <si>
    <t>CALGARY</t>
  </si>
  <si>
    <t>2500 UNIVERSITY DR NW, CALGARY, ALBERTA T2N 1N4, CANADA</t>
  </si>
  <si>
    <t>0835-4944</t>
  </si>
  <si>
    <t>1925-993X</t>
  </si>
  <si>
    <t>CAN J STUDY ADULT ED</t>
  </si>
  <si>
    <t>Can. J. Study Adult Educ.</t>
  </si>
  <si>
    <t>OR7SD</t>
  </si>
  <si>
    <t>WOS:000589667000002</t>
  </si>
  <si>
    <t>Bourland-Davis, P</t>
  </si>
  <si>
    <t>Bourland-Davis, Pamela</t>
  </si>
  <si>
    <t>2020 SSCA Presidential Address: Activists at the Crossroads</t>
  </si>
  <si>
    <t>SOUTHERN COMMUNICATION JOURNAL</t>
  </si>
  <si>
    <t>Activism; Jo Ann Robinson; Georgia Gilmore; John Lewis; bus boycott</t>
  </si>
  <si>
    <t>Dr. Bourland-Davis's address was not presented in the usual forum at the conference, given its cancellation as part of the novel coronavirus pandemic response. Offered here, she looks at crossroads in activism, especially those tied to the 2019 Montgomery conference location. With activism, elements such as timing and events propel individuals to respond, and the events which engage activists require considerable planning. Using the stories of Jo Ann Robinson, Georgia Teresa Gilmore, and John Lewis, she provides examples of these elements in the bus boycott and the March to Montgomery. She encourages faculty to pursue the stories of activists, many of whom are not well known, and to use these stories in classes as a way to inspire students to learn from the crossroads.</t>
  </si>
  <si>
    <t>[Bourland-Davis, Pamela] Georgia Southern Univ, Dept Commun Arts, POB 8091, Statesboro, GA 30458 USA</t>
  </si>
  <si>
    <t>Bourland-Davis, P (corresponding author), Georgia Southern Univ, Dept Commun Arts, POB 8091, Statesboro, GA 30458 USA.</t>
  </si>
  <si>
    <t>pamelagb@georgiasouthern.edu</t>
  </si>
  <si>
    <t>1041-794X</t>
  </si>
  <si>
    <t>1930-3203</t>
  </si>
  <si>
    <t>SOUTH COMMUN J</t>
  </si>
  <si>
    <t>South. Commun. J.</t>
  </si>
  <si>
    <t>OCT 19</t>
  </si>
  <si>
    <t>10.1080/1041794X.2020.1815947</t>
  </si>
  <si>
    <t>SEP 2020</t>
  </si>
  <si>
    <t>Communication</t>
  </si>
  <si>
    <t>NZ3MU</t>
  </si>
  <si>
    <t>Bronze</t>
  </si>
  <si>
    <t>WOS:000569041100001</t>
  </si>
  <si>
    <t>Lee, D; Combes, N</t>
  </si>
  <si>
    <t>Lee, Daewoo; Combes, Nathan</t>
  </si>
  <si>
    <t>The Effect of Online Core Courses Enrollment on Student Success: The Case of University System of Georgia</t>
  </si>
  <si>
    <t>AMERICAN JOURNAL OF DISTANCE EDUCATION</t>
  </si>
  <si>
    <t>FACE-TO-FACE; COMMUNITY-COLLEGE; DEGREE COMPLETION; HIGHER-EDUCATION; PERFORMANCE; DROPOUT; SATISFACTION; INSTRUCTION; PRINCIPLES; RETENTION</t>
  </si>
  <si>
    <t>This study examines the impact of online core courses on students' academic and financial outcomes of postsecondary students. To do so, we analyzed data from a large sample of students in the University System of Georgia (USG), governing agency of Georgia's 26 public universities and colleges. Since 2001, USG has offered eCore courses: lower-division core curriculum courses that are offered fully online to students enrolled in either face-to-face or fully online programs, and satisfy requirements at any USG institution. Our dataset contains students seeking associate degrees (N = 103,684) and bachelor's degrees (N = 238,648) analyzed independently. Our research investigates the impact that eCore has on student retention, graduation, and loan accumulation. Our findings show that students who took eCore courses enrolled in more semesters regardless of the degree being sought. Associate-seeking students who enrolled in eCore courses were more likely to graduate and took on fewer loans on average.</t>
  </si>
  <si>
    <t>[Lee, Daewoo; Combes, Nathan] Columbus State Univ, Columbus, GA 31907 USA</t>
  </si>
  <si>
    <t>University System of Georgia; Columbus State University</t>
  </si>
  <si>
    <t>Lee, D (corresponding author), Columbus State Univ, Columbus, GA 31907 USA.</t>
  </si>
  <si>
    <t>lee_daewoo@columbusstate.edu</t>
  </si>
  <si>
    <t>Lee, Daewoo/0000-0001-6281-0904</t>
  </si>
  <si>
    <t>0892-3647</t>
  </si>
  <si>
    <t>1538-9286</t>
  </si>
  <si>
    <t>AM J DISTANCE EDUC</t>
  </si>
  <si>
    <t>Am. J. Distance Educ.</t>
  </si>
  <si>
    <t>OCT 1</t>
  </si>
  <si>
    <t>10.1080/08923647.2020.1768817</t>
  </si>
  <si>
    <t>JUL 2020</t>
  </si>
  <si>
    <t>PP1AR</t>
  </si>
  <si>
    <t>WOS:000552101000001</t>
  </si>
  <si>
    <t>Cervantes-Soon, C; Gambrell, J; Kasun, GS; Sun, WY; Freire, JA; Dorner, LM</t>
  </si>
  <si>
    <t>Cervantes-Soon, Claudia; Gambrell, James; Kasun, G. Sue; Sun, Wenyang; Freire, Juan A.; Dorner, Lisa M.</t>
  </si>
  <si>
    <t>Everybody Wants a Choice in Dual Language Education of El Nuevo Sur: Whiteness as the Gloss for Everybody in Media Discourses of Multilingual Education</t>
  </si>
  <si>
    <t>JOURNAL OF LANGUAGE IDENTITY AND EDUCATION</t>
  </si>
  <si>
    <t>Dual language education; dual language immersion; foreign language; neoliberalism; two-way immersion</t>
  </si>
  <si>
    <t>CRITICAL RACE THEORY; BILINGUAL EDUCATION; IMMERSION PROGRAMS; NEOLIBERALISM</t>
  </si>
  <si>
    <t>Georgia and North Carolina are part of what some call the New Latinx South, a region where Latinx populations more than doubled recently. Both states have struggled to educate language minoritized students (evidenced by low graduation rates), yet are among the top three states for numbers of dual language (DL) programs in the Southeast. This model integrates English speakers and speakers of a minoritized language to promote biliteracy for all, disrupting a legacy of English-only education. Such contradictions, along with the Southeast's complex history of racial relations, create tensions and opportunities for DL. Through media content analysis, informed by LatCrit, we examined discourses about DL to determine ways DL is framed and conceived. Findings demonstrate how public discourses perpetuated notions of whom DL should serve, and for what purposes. The discussion identifies spaces of resistance DL supporters can engage to promote democratic, rather than neoliberal, articulations of DL.</t>
  </si>
  <si>
    <t>[Cervantes-Soon, Claudia] Arizona State Univ, Bilingual Educ, Tempe, AZ 85287 USA; [Gambrell, James] Kennesaw State Univ, Inclus Educ Dept, TESOL Bilingual Educ, Kennesaw, GA 30144 USA; [Kasun, G. Sue] Georgia State Univ, TESOL Bilingual Educ, Atlanta, GA 30303 USA; [Sun, Wenyang] Univ N Carolina, Sch Educ, Cultural Studies &amp; Literacies, Chapel Hill, NC 27515 USA; [Freire, Juan A.] Brigham Young Univ, Dept Teacher Educ, Provo, UT 84602 USA; [Dorner, Lisa M.] Univ Missouri, Dept Educ Leadership &amp; Policy Anal, Columbia, MO 65211 USA</t>
  </si>
  <si>
    <t>Arizona State University; Arizona State University-Tempe; University System of Georgia; Kennesaw State University; University System of Georgia; Georgia State University; University of North Carolina; University of North Carolina Chapel Hill; Brigham Young University; University of Missouri System; University of Missouri Columbia</t>
  </si>
  <si>
    <t>Gambrell, J (corresponding author), Bagwell Educ Bldg,MD 0124,Room 435, Kennesaw, GA 30144 USA.</t>
  </si>
  <si>
    <t>jgambre2@kennesaw.edu</t>
  </si>
  <si>
    <t>Sun, Wenyang/HGE-6336-2022</t>
  </si>
  <si>
    <t>Dorner, Lisa M./0000-0002-4314-6064; Freire, Juan A./0000-0002-1942-7413; Cervantes-Soon, Claudia/0000-0001-5186-7972; Sun, Wenyang/0000-0002-1413-1920; Gambrell, James/0000-0002-2650-9249; Kasun, Sue/0000-0001-5185-6528</t>
  </si>
  <si>
    <t>1534-8458</t>
  </si>
  <si>
    <t>1532-7701</t>
  </si>
  <si>
    <t>J LANG IDENTITY EDUC</t>
  </si>
  <si>
    <t>J. Lang. Identity Educ.</t>
  </si>
  <si>
    <t>NOV 2</t>
  </si>
  <si>
    <t>10.1080/15348458.2020.1753201</t>
  </si>
  <si>
    <t>JUN 2020</t>
  </si>
  <si>
    <t>Education &amp; Educational Research; Linguistics; Language &amp; Linguistics</t>
  </si>
  <si>
    <t>Social Science Citation Index (SSCI); Arts &amp; Humanities Citation Index (A&amp;HCI)</t>
  </si>
  <si>
    <t>Education &amp; Educational Research; Linguistics</t>
  </si>
  <si>
    <t>XG1WX</t>
  </si>
  <si>
    <t>WOS:000544793800001</t>
  </si>
  <si>
    <t>Cherkezishvili, D; Sanikidze, T; Gibbs, P</t>
  </si>
  <si>
    <t>Cherkezishvili, David; Sanikidze, Tamar; Gibbs, Paul</t>
  </si>
  <si>
    <t>Modern challenges: the socio-political issues of introducing professional and practice in doctoral education in the emerging economy of Georgia</t>
  </si>
  <si>
    <t>QUALITY IN HIGHER EDUCATION</t>
  </si>
  <si>
    <t>Professional doctorates; higher education; Georgia; principal-agent theory</t>
  </si>
  <si>
    <t>AGENCY THEORY; IMPACT</t>
  </si>
  <si>
    <t>The development of applied-practice or professional doctorates has implications for the roles of not only academics and students but also the commercial drivers in the knowledge economy. The changes suggest that it is in the common good for developing economies, as well as benefiting both private economic and social capital. Universities worldwide are now offering doctoral degrees that relate more closely to the field of practice. The changing role of doctorates reflects the aim of universities to become more relevant, both economically and socially, yet this may not be in line with the objectives of the state. A principal-agent theory is used as the lens to explore the challenges faced in developing practice-based doctorates in Georgia, where governance is currently externalised and centralised and where the only doctorates recognised are academic. This form of external control may contribute to delay in adopting professional doctorates and any changes may challenge the entire system.</t>
  </si>
  <si>
    <t>[Cherkezishvili, David] East European Univ, Tbilisi, Georgia; [Sanikidze, Tamar] Int Inst Educ Policy Planning &amp; Management, Tbilisi, Georgia; [Gibbs, Paul] Azerbaijan Univ, Baku, Azerbaijan</t>
  </si>
  <si>
    <t>Ministry of Education of Azerbaijan Republic; Azerbaijan University</t>
  </si>
  <si>
    <t>Gibbs, P (corresponding author), Azerbaijan Univ, Baku, Azerbaijan.</t>
  </si>
  <si>
    <t>P.Gibbs@mdx.ac.uk</t>
  </si>
  <si>
    <t>gibbs, paul/AAU-1605-2020</t>
  </si>
  <si>
    <t>Cherkezishvili, David/0000-0002-7189-9434</t>
  </si>
  <si>
    <t>1353-8322</t>
  </si>
  <si>
    <t>1470-1081</t>
  </si>
  <si>
    <t>QUAL HIGH EDUC</t>
  </si>
  <si>
    <t>Qual. High. Educ.</t>
  </si>
  <si>
    <t>10.1080/13538322.2020.1728834</t>
  </si>
  <si>
    <t>MAR 2020</t>
  </si>
  <si>
    <t>LE8VT</t>
  </si>
  <si>
    <t>WOS:000518284300001</t>
  </si>
  <si>
    <t>Rajbhandari-Thapa, J; Ingels, J; Thapa, K; Davis, M; Corso, P</t>
  </si>
  <si>
    <t>Rajbhandari-Thapa, Janani; Ingels, Justin; Thapa, Kiran; Davis, Marsha; Corso, Phaedra</t>
  </si>
  <si>
    <t>Longitudinal evaluation of the impact of school characteristics on changes in physical activity opportunities</t>
  </si>
  <si>
    <t>PLOS ONE</t>
  </si>
  <si>
    <t>OBESITY PREVALENCE; CHILDREN; HEALTHY; TRENDS</t>
  </si>
  <si>
    <t>Background Even as many states adopt physical activity policies to promote physical activity and prevent childhood obesity, little is known about differences in policy implementation based on school characteristics. We studied association of school characteristics and changes in physical activity opportunities at the school level during the implementation of a statewide physical activity policy in the state of Georgia. Methods A web-based school survey was administered to elementary schools at two time points (before and during policy execution). Matched respondents (289 classroom teachers, 234 administrators) reported the frequency and duration of recess and integrated physical activity time. We used paired t-test to assess changes in physical activity opportunities and chisquare tests to assess the association of change in physical activity opportunities with school characteristics. We then constructed a multiple linear regression model following a change score method to identify school-level factors that predict the magnitude of change in physical activity opportunities. Results There was an overall significant increase in total physical activity opportunities across time; however, schools with higher poverty showed a decrease in physical activity time by 5.3 minutes per day (95% CI: -9.2, -1.3). Further, the changes in physical activity time for schools in suburban Georgia were smaller (-5.7, 95% CI: -9.5, -1.9) compared to schools located in towns. Conclusions The change in physical activity opportunities was not the same across schools and school characteristics predicted the magnitude of change. Additional efforts at the local level might be needed for equitable policy implementation based on schools' geographical location and poverty level of the student population.</t>
  </si>
  <si>
    <t>[Rajbhandari-Thapa, Janani; Ingels, Justin; Thapa, Kiran] Univ Georgia, Dept Hlth Policy &amp; Management, Coll Publ Hlth, Athens, GA 30602 USA; [Davis, Marsha] Univ Georgia, Dept Hlth Promot &amp; Behav, Coll Publ Hlth, Athens, GA 30602 USA; [Corso, Phaedra] Kennesaw State Univ, Kennesaw, GA 30144 USA</t>
  </si>
  <si>
    <t>University System of Georgia; University of Georgia; University System of Georgia; University of Georgia; University System of Georgia; Kennesaw State University</t>
  </si>
  <si>
    <t>Rajbhandari-Thapa, J (corresponding author), Univ Georgia, Dept Hlth Policy &amp; Management, Coll Publ Hlth, Athens, GA 30602 USA.</t>
  </si>
  <si>
    <t>National Institute of Health [1R01HD087411-01A1]; Georgia Department of Public Health; Georgia Department of Education; Power Up for 30 Data Committee</t>
  </si>
  <si>
    <t>National Institute of Health(United States Department of Health &amp; Human ServicesNational Institutes of Health (NIH) - USA); Georgia Department of Public Health; Georgia Department of Education; Power Up for 30 Data Committee</t>
  </si>
  <si>
    <t>Funding for this study was received from the National Institute of Health [Grant number: 1R01HD087411-01A1]. The funding source was not involved in the writing of this manuscript.; The authors acknowledge the Georgia Department of Public Health, Georgia Department of Education and the Power Up for 30 Data Committee for providing data and their support throughout the project.</t>
  </si>
  <si>
    <t>PUBLIC LIBRARY SCIENCE</t>
  </si>
  <si>
    <t>SAN FRANCISCO</t>
  </si>
  <si>
    <t>1160 BATTERY STREET, STE 100, SAN FRANCISCO, CA 94111 USA</t>
  </si>
  <si>
    <t>1932-6203</t>
  </si>
  <si>
    <t>PLoS One</t>
  </si>
  <si>
    <t>FEB 6</t>
  </si>
  <si>
    <t>e0228716</t>
  </si>
  <si>
    <t>10.1371/journal.pone.0228716</t>
  </si>
  <si>
    <t>Multidisciplinary Sciences</t>
  </si>
  <si>
    <t>Science &amp; Technology - Other Topics</t>
  </si>
  <si>
    <t>LP9GK</t>
  </si>
  <si>
    <t>WOS:000534623800068</t>
  </si>
  <si>
    <t>Hurst-Kennedy, J; Saum, M; Achat-Mendes, C; D'Costa, A; Javazon, E; Katzman, S; Ricks, E; Barrera, A</t>
  </si>
  <si>
    <t>Hurst-Kennedy, Jennifer; Saum, Michael; Achat-Mendes, Cindy; D'Costa, Allison; Javazon, Elisabeth; Katzman, Shoshana; Ricks, Ernest; Barrera, Alessandra</t>
  </si>
  <si>
    <t>The Impact of a Semester-Long, Cell Culture and Fluorescence Microscopy CURE on Learning and Attitudes in an Underrepresented STEM Student Population</t>
  </si>
  <si>
    <t>JOURNAL OF MICROBIOLOGY &amp; BIOLOGY EDUCATION</t>
  </si>
  <si>
    <t>RESEARCH EXPERIENCES; BENEFITS; SCIENCE</t>
  </si>
  <si>
    <t>Georgia Gwinnett College (GGC) is an access institution with a diverse student body, located in metro Atlanta. To strengthen research skills, teach employer-valued cell biology laboratory techniques, and increase student engagement, a semester-long, inquiry-based CURE was developed and implemented in Cell Biology with Laboratory (BIOL3400K), a sophomore-level course, which serves as a gateway to all upper-level biology courses. This CURE centers on the investigation of a student-chosen experimental factor on the viability of cultured, mammalian cells. Through participation in this CURE, students gain experience in cell culture, fluorescence microscopy, and viability assays, and strengthen important research skills, such as literature searches, graphing, and data analyses. The impact of this CURE on student learning gains and attitudes was assessed using pre-/post-content exams and the Colorado Learning Attitudes about Science Survey (CLASS). Our data show that all students made significant content gains. Female students made larger learning gains than male students. Additionally, minority students performed better than majority students in some content areas. Student attitudes did not change, or in some cases were slightly more negative after the CURE. Overall, this CURE had a positive impact on students by engaging them in an inquiry-based laboratory experience.</t>
  </si>
  <si>
    <t>[Hurst-Kennedy, Jennifer; Achat-Mendes, Cindy; D'Costa, Allison; Javazon, Elisabeth; Katzman, Shoshana; Ricks, Ernest; Barrera, Alessandra] Georgia Gwinnett Coll, Sch Sci &amp; Technol, Biol, Lawrenceville, GA 30043 USA; [Saum, Michael] Georgia Gwinnett Coll, Sch Sci &amp; Technol, Math, Lawrenceville, GA 30043 USA</t>
  </si>
  <si>
    <t>University System of Georgia; Georgia Gwinnett College; University System of Georgia; Georgia Gwinnett College</t>
  </si>
  <si>
    <t>Hurst-Kennedy, J (corresponding author), Georgia Gwinnett Coll, Sch Sci &amp; Technol, 1000 Univ Ctr Lane, Lawrenceville, GA 30043 USA.</t>
  </si>
  <si>
    <t>jhurstkennedy@ggc.edu</t>
  </si>
  <si>
    <t>Katzman, Shoshana/0009-0006-5159-5122; Achat-Mendes, Cindy/0000-0003-4660-1525</t>
  </si>
  <si>
    <t>University System of Georgia STEM Initiative II; Georgia Gwinnett College Mini-Grant Program</t>
  </si>
  <si>
    <t>We would like to thank the University System of Georgia STEM Initiative II and the Georgia Gwinnett College Mini-Grant Program for supporting the development and assessment of this CURE. We would also like to thank Dr. David Barnes, Professor of Biology (retired), for establishing the GGC cell culture facilities. The authors declare that they have no conflicts of interest.</t>
  </si>
  <si>
    <t>AMER SOC MICROBIOLOGY</t>
  </si>
  <si>
    <t>1752 N ST NW, WASHINGTON, DC 20036-2904 USA</t>
  </si>
  <si>
    <t>1935-7877</t>
  </si>
  <si>
    <t>1935-7885</t>
  </si>
  <si>
    <t>J MICROBIOL BIOL EDU</t>
  </si>
  <si>
    <t>J. Microbiol. Biol. Educ.</t>
  </si>
  <si>
    <t>10.1128/jmbe.v21i1.2001</t>
  </si>
  <si>
    <t>OH6AB</t>
  </si>
  <si>
    <t>Green Published</t>
  </si>
  <si>
    <t>WOS:000582667700025</t>
  </si>
  <si>
    <t>McGee, EU; Pius, M; Mukherjee, K</t>
  </si>
  <si>
    <t>McGee, Edoabasi U.; Pius, Mayowa; Mukherjee, Kumar</t>
  </si>
  <si>
    <t>Assessment of structured classroom debate to teach an antimicrobial stewardship elective course</t>
  </si>
  <si>
    <t>CURRENTS IN PHARMACY TEACHING AND LEARNING</t>
  </si>
  <si>
    <t>Antimicrobial stewardship; Debate student perception; Survey; Elective; Pharmacy curriculum; Active learning</t>
  </si>
  <si>
    <t>Background and purpose: The main aim of this study was to evaluate the effect of a structured classroom debate format on teaching antimicrobial stewardship. Educational activity and setting: An active learning approach using a debate format was implemented to engage students in infectious diseases concepts to further develop critical thinking skills. This was a one-group, pre- and posttest design conducted in third year pharmacy students enrolled at the Philadelphia College of Osteopathic Medicine School of Pharmacy Georgia campus. A ten-item assessment survey was used prior to and after the course to evaluate student knowledge. Student perception of skill development was assessed by a survey using a five-point Likert scale. The skills assessed included critical thinking, communication, public speaking, research/drug information, and teamwork. Findings: Thirty-three students participated in the six debates over the course of the semester. There was a statistically significant increase in post-knowledge assessment mean score (75%) compared to pre-knowledge assessment mean score (45%). The post-course survey showed improved confidence in perception of skills in all of the areas assessed. Summary: The structured classroom debate format has a positive association with increasing students' knowledge level and perception of skills assessed.</t>
  </si>
  <si>
    <t>[McGee, Edoabasi U.; Mukherjee, Kumar] Philadelphia Coll Osteopath Med, Dept Pharm Practice, Suwanee, GA 30024 USA; [Pius, Mayowa] Philadelphia Coll Osteopath Med, Sch Pharm, Suwanee, GA 30024 USA</t>
  </si>
  <si>
    <t>McGee, EU (corresponding author), Philadelphia Coll Osteopath Med, Dept Pharm Practice, Suwanee, GA 30024 USA.</t>
  </si>
  <si>
    <t>Edoabasimc@pcom.edu; Mayowapi@pcom.edu; Kumarmu@pcom.edu</t>
  </si>
  <si>
    <t>MCGEE, Edoabasi/AAE-9402-2021</t>
  </si>
  <si>
    <t>MCGEE, Edoabasi/0000-0001-8488-2407</t>
  </si>
  <si>
    <t>ELSEVIER SCIENCE INC</t>
  </si>
  <si>
    <t>STE 800, 230 PARK AVE, NEW YORK, NY 10169 USA</t>
  </si>
  <si>
    <t>1877-1297</t>
  </si>
  <si>
    <t>1877-1300</t>
  </si>
  <si>
    <t>CURR PHARM TEACH LEA</t>
  </si>
  <si>
    <t>Curr. Pharm. Teach. Learn.</t>
  </si>
  <si>
    <t>10.1016/j.cptl.2019.11.016</t>
  </si>
  <si>
    <t>KU2VB</t>
  </si>
  <si>
    <t>WOS:000519564900016</t>
  </si>
  <si>
    <t>Abashidze, D; McDonough, K; Gao, Y</t>
  </si>
  <si>
    <t>Abashidze, Dato; McDonough, Kim; Gao, Yang</t>
  </si>
  <si>
    <t>Exploring the effect of eye gaze cues on novel L2 morphosyntactic pattern learning</t>
  </si>
  <si>
    <t>SECOND LANGUAGE RESEARCH</t>
  </si>
  <si>
    <t>eye-tracking; gaze cue; morphosyntactic; novel grammar learning</t>
  </si>
  <si>
    <t>2ND-LANGUAGE VOCABULARY; LANGUAGE; WORDS; ACQUISITION; PICTURES; STIMULI</t>
  </si>
  <si>
    <t>Recent research that explored how input exposure and learner characteristics influence novel L2 morphosyntactic pattern learning has exposed participants to either text or static images rather than dynamic visual events. Furthermore, it is not known whether incorporating eye gaze cues into dynamic visual events enhances dual pattern learning. Therefore, this exploratory eye-tracking study examined whether eye gaze cues during dynamic visual events facilitate novel L2 pattern learning. University students (n = 72) were exposed to 36 training videos with two dual novel morphosyntactic patterns in pseudo-Georgian: completed events (bich-ma kocn-ul gogoit, 'boy kissed girl') and ongoing actions (bich-su kocn-ar gogoit, 'boy is kissing girl'). They then carried out an immediate test with 24 items using the same vocabulary words, followed by a generalization test with 24 items created from new vocabulary words. Results indicated that learners who received the eye gaze cues scored significantly higher on the immediate test and relied on the verb cues more than on the noun cues. A post-hoc analysis of eye-movement data indicated that the gaze cues elicited longer looks to the correct images. Findings are discussed in relation to visual cues and novel morphosyntactic pattern learning.</t>
  </si>
  <si>
    <t>[Abashidze, Dato] Leibniz Ctr Gen Linguist, Berlin, Germany; [Abashidze, Dato; McDonough, Kim; Gao, Yang] Concordia Univ, Montreal, PQ, Canada</t>
  </si>
  <si>
    <t>Concordia University - Canada</t>
  </si>
  <si>
    <t>Abashidze, D (corresponding author), Leibniz Ctr Gen Linguist ZAS, Schutzenstr 18, D-10117 Berlin, Germany.</t>
  </si>
  <si>
    <t>abashidze@leibniz-zas.de</t>
  </si>
  <si>
    <t>Abashidze, PhD, Dato/0000-0002-1304-7356</t>
  </si>
  <si>
    <t>Social Sciences and Humanities Research Council of Canada [435-2015-1206]</t>
  </si>
  <si>
    <t>Social Sciences and Humanities Research Council of Canada(Social Sciences and Humanities Research Council of Canada (SSHRC))</t>
  </si>
  <si>
    <t>The author(s) disclosed receipt of the following financial support for the research, authorship, and/or publication of this article: This study was supported by an Insight grant awarded to the first and second researchers by the Social Sciences and Humanities Research Council of Canada (435-2015-1206).</t>
  </si>
  <si>
    <t>0267-6583</t>
  </si>
  <si>
    <t>1477-0326</t>
  </si>
  <si>
    <t>SECOND LANG RES</t>
  </si>
  <si>
    <t>Second Lang. Res.</t>
  </si>
  <si>
    <t>JAN</t>
  </si>
  <si>
    <t>10.1177/0267658319896829</t>
  </si>
  <si>
    <t>JAN 2020</t>
  </si>
  <si>
    <t>XF7ZL</t>
  </si>
  <si>
    <t>WOS:000507831600001</t>
  </si>
  <si>
    <t>Kirsanova, ES</t>
  </si>
  <si>
    <t>Kirsanova, Ekaterina S.</t>
  </si>
  <si>
    <t>CONTRIBUTION OF B.G. MOGILNITSKI TO THE DEVELOPMENT OF THE TOMSK HISTORIOGRAPHICAL SCHOOL (TO THE 90th ANNIVERSARY OF B.G. MOGILNITSKI)</t>
  </si>
  <si>
    <t>VESTNIK TOMSKOGO GOSUDARSTVENNOGO UNIVERSITETA ISTORIYA-TOMSK STATE UNIVERSITY JOURNAL OF HISTORY</t>
  </si>
  <si>
    <t>B.G. Mogilnicki; historiography; history methodology; philosophy; methodological seminar; scientific leader; scientific school; ideology; science</t>
  </si>
  <si>
    <t>The appeal to the work of the scientist famous by his works on historiography and methodology of the history is relevant for several circumstances. It is not limited only by the desire to pay tribute to the memory of the teacher in connection with the anniversary date. In addition to this important reason, there is also a need to emphasize his contribution to the development of the Tomsk Historiographical School, the foundations of which were laid by the B.G. Mogilnitski's teacher A.I. Danilov, about which Boris Georgievich himself wrote repeatedly. At the same time, the rethinking of Soviet historiographical science, taking place in modern Russian historiography and often expressed in its refusal in the status of science, requires a concrete analysis of the works of outstanding Russian historians and to sift out ashes from cinders, rather than bare denial. The article considers the works of the early period of the creativity of Boris Mogilnitski, late 60s - 70s of the 20th century, among which a special place is taken by the monograph, the final study devoted to the national historiography of the 19th - early 20th century and presented by the names of D. M. Petrushevsky, A.N. Savin, I.D. Lucitsky, M.M. Kovalevsky, N.I. Kareev, P.G. Vinogradov, R.Y. Vipper and V.K. Piskorsky. This period of scientific activity of Mogilnitski can also be considered the years of the rise of the Tomsk Historiographic School. Based on the analysis carried out, the author of the article comes to the following conclusions such as: 1. Certain scale of a research. 2. It is noted that for the first time in the Russian historiographic science Mogilnitski made a conscious attempt to combine and apply in the analysis of historical thought three main approaches - the structural, genetic and functional approaches. The systemicity of the analysis allowed the scientist to combine the group of investigated historians into a single socio-economic direction. 3. It is also worth noting the author's conclusion about the influence of historians on the production of ideology, while his contemporaries researchers insisted on the influence of ideological attitudes on the creativity of historians. The principles of the scientific approach implemented by Mogilnitski in research were instilled in students and postgraduate students in his pedagogical practice, where regular methodological seminars took a special place. On the basis of the above, it can be argued that today, despite the Marxist paradigm within which the study was carried out, this work can be considered as a model of theoretical historiographic research. Thanks to which researchers already in the early 1970s began to talk about the Tomsk Historiographic School.</t>
  </si>
  <si>
    <t>[Kirsanova, Ekaterina S.] Natl Res Nucl Univ MEPhi, Seversk Technol Inst, Seversk, Russia</t>
  </si>
  <si>
    <t>National Research Nuclear University MEPhI (Moscow Engineering Physics Institute)</t>
  </si>
  <si>
    <t>Kirsanova, ES (corresponding author), Natl Res Nucl Univ MEPhi, Seversk Technol Inst, Seversk, Russia.</t>
  </si>
  <si>
    <t>zavkir@mail.ru</t>
  </si>
  <si>
    <t>TOMSK STATE UNIV</t>
  </si>
  <si>
    <t>TOMSK</t>
  </si>
  <si>
    <t>LENIN AVE, 36, TOMSK, 634050, RUSSIA</t>
  </si>
  <si>
    <t>1998-8613</t>
  </si>
  <si>
    <t>2311-2387</t>
  </si>
  <si>
    <t>VESTN TOMSK GOS U IS</t>
  </si>
  <si>
    <t>Vestn. Tomsk. Gos. Univ. Istoriya-Tomsk State Univ. J. Hist.</t>
  </si>
  <si>
    <t>10.17223/19988613/64/16</t>
  </si>
  <si>
    <t>LG7FV</t>
  </si>
  <si>
    <t>WOS:000528263000016</t>
  </si>
  <si>
    <t>Noniashvili, M; Dgebuadze, M; Griffin, G; Balas, AN</t>
  </si>
  <si>
    <t>Noniashvili, Maia; Dgebuadze, Marine; Griffin, George; Balas, Ayse Nilgun</t>
  </si>
  <si>
    <t>A NEW TECH PLATFORM AS AN INNOVATIVE TEACHING MODEL IN HIGH SCHOOLS IN THE REPUBLIC OF GEORGIA</t>
  </si>
  <si>
    <t>JOURNAL OF EASTERN EUROPEAN AND CENTRAL ASIAN RESEARCH</t>
  </si>
  <si>
    <t>artificial Intelligence (AI); university; high school teaching methods; innovative tech platform; high schools; education</t>
  </si>
  <si>
    <t>Modem high schools are facing challenges brought by the technological revolution. Today, leading universities have already started to use Artificial Intelligence (AI) as an instrument in teaching. This implementation will enhance education quality and emphasize an individual approach to teaching and learning. The AI environment will create a 24/7 opportunity for learning made available for student assistants using a virtual space. World leading universities also successfully apply AI in the planning of entrepreneurial activities. AI directly links science with the factors used to facilitate the growth of Georgia's economy. The purpose of the research for this article was to show the opportunities and challenges with the use of a tech platform as an innovative teaching model in the Republic of Georgia. Both qualitative and quantitative methods were used while conducting research. An experiment was conducted, questionnaires developed and implemented, and in-depth interviews were completed. The research proved the readiness of the Georgian educational community to implement the innovative tech platform as a means for the quality improvement of learning. The tech platform is easily adapted for use by other countries, too.</t>
  </si>
  <si>
    <t>[Noniashvili, Maia; Dgebuadze, Marine] Business &amp; Technol Univ, Tbilisi, Georgia; [Griffin, George] Spring Arbor Univ, Sch Grad &amp; Profess Studies, Spring Arbor, MI 49283 USA</t>
  </si>
  <si>
    <t>Noniashvili, M (corresponding author), Business &amp; Technol Univ, Tbilisi, Georgia.</t>
  </si>
  <si>
    <t>abalas@vsu.edu</t>
  </si>
  <si>
    <t>INST EASTERN EUROPE &amp; CENTAL ASIA</t>
  </si>
  <si>
    <t>MINNEAPOLIS</t>
  </si>
  <si>
    <t>1600 UNIVERSITY AVE NE, MINNEAPOLIS, MN, UNITED STATES</t>
  </si>
  <si>
    <t>2328-8272</t>
  </si>
  <si>
    <t>2328-8280</t>
  </si>
  <si>
    <t>J E EUR CENT ASIAN R</t>
  </si>
  <si>
    <t>J. E. Eur. Cent. Asian Res.</t>
  </si>
  <si>
    <t>10.15549/jeecar.v7i1.386</t>
  </si>
  <si>
    <t>Business; Economics</t>
  </si>
  <si>
    <t>QG9FC</t>
  </si>
  <si>
    <t>WOS:000617884200009</t>
  </si>
  <si>
    <t>Hickman, C</t>
  </si>
  <si>
    <t>Hickman, Clare</t>
  </si>
  <si>
    <t>'The want of a proper Gardiner': late Georgian Scottish botanic gardeners as intermediaries of medical and scientific knowledge</t>
  </si>
  <si>
    <t>BRITISH JOURNAL FOR THE HISTORY OF SCIENCE</t>
  </si>
  <si>
    <t>SCIENCE</t>
  </si>
  <si>
    <t>Often overlooked by historians, specialist gardeners with an expert understanding of both native and exotic plant material were central to the teaching and research activities of university botanic gardens. In this article various interrelationships in the late Georgian period will be examined: between the gardener, the garden, the botanic collection, the medical school and ways of knowing. Foregrounding gardeners' narratives will shed light on the ways in which botanic material was gathered and utilized for teaching and research purposes, particularly for medical students, as well as highlighting the importance of the garden as a repository of botanic material for the classroom. In this way, the blurred lines between art and science, skill and scholarly activity, and shared pedagogic practices between botany and anatomy will be revealed.</t>
  </si>
  <si>
    <t>[Hickman, Clare] Univ Newcastle, Newcastle Upon Tyne, Tyne &amp; Wear, England</t>
  </si>
  <si>
    <t>Newcastle University - UK</t>
  </si>
  <si>
    <t>Hickman, C (corresponding author), Univ Newcastle, Newcastle Upon Tyne, Tyne &amp; Wear, England.</t>
  </si>
  <si>
    <t>Hickman, Clare/0000-0003-3356-5721</t>
  </si>
  <si>
    <t>Wellcome Fellowship in History of Medicine and Humanities [WT 100388MA]</t>
  </si>
  <si>
    <t>Wellcome Fellowship in History of Medicine and Humanities(Wellcome Trust)</t>
  </si>
  <si>
    <t>This research was conducted as part of a Wellcome Fellowship in History of Medicine and Humanities (WT 100388MA). I would particularly like to thank Charlotte Sleigh for her thoughtful editorial comments as well as the anonymous reviewers for their constructive and helpful feedback. Thanks also go to Tim Grady, Neil Pemberton, Kara Critchell and Tim Reinke-Williams for reading and commenting on earlier drafts of this work.</t>
  </si>
  <si>
    <t>0007-0874</t>
  </si>
  <si>
    <t>1474-001X</t>
  </si>
  <si>
    <t>BRIT J HIST SCI</t>
  </si>
  <si>
    <t>Br. J. Hist. Sci.</t>
  </si>
  <si>
    <t>PII S0007087419000451</t>
  </si>
  <si>
    <t>10.1017/S0007087419000451</t>
  </si>
  <si>
    <t>History &amp; Philosophy Of Science</t>
  </si>
  <si>
    <t>History &amp; Philosophy of Science</t>
  </si>
  <si>
    <t>KG1OR</t>
  </si>
  <si>
    <t>Green Submitted, hybrid</t>
  </si>
  <si>
    <t>WOS:000509711300002</t>
  </si>
  <si>
    <t>Whatley, M</t>
  </si>
  <si>
    <t>Whatley, Melissa</t>
  </si>
  <si>
    <t>Study Abroad Participation: An Unintended Consequence of State Merit-Aid Programs?</t>
  </si>
  <si>
    <t>Study abroad; State merit aid; Financial aid; State policy</t>
  </si>
  <si>
    <t>STUDENT CHOICE MODEL; FINANCIAL-AID; COLLEGE; IMPACT; GEORGIA; INTENT; HOPE; SCHOLARSHIPS; INCENTIVES; PREDICTORS</t>
  </si>
  <si>
    <t>This study employs difference-in-differences estimation to explore the relationship between the implementation of state merit-aid programs and students' participation in study abroad. The relationship between implementation of these financial aid programs and study abroad participation has not been tested explicitly in prior policy or education abroad literatures. While state merit-aid programs provide students with additional economic capital that might allow them to participate in educational opportunities such as study abroad, other aspects of merit-aid programs could discourage such engagement. Indeed, analyses of a panel dataset consisting of information from all 50 states suggested either no relationship between the implementation of merit-aid programs and study abroad or a situation wherein merit-aid implementation tempers students' desires or abilities to study abroad. These findings may be the result of certain characteristics of merit-aid policies, such as a cap on the number of credit hours for which scholarship funds can be awarded or satisfactory academic progress requirements, and have important implications for state policy-makers and institutional actors. This study highlights several directions for future research on the relationship between state-level merit-aid programs and undergraduate participation in education abroad.</t>
  </si>
  <si>
    <t>[Whatley, Melissa] Univ Georgia, Inst Higher Educ, Meigs Hall, Athens, GA 30602 USA</t>
  </si>
  <si>
    <t>Whatley, M (corresponding author), Univ Georgia, Inst Higher Educ, Meigs Hall, Athens, GA 30602 USA.</t>
  </si>
  <si>
    <t>melwhat@uga.edu</t>
  </si>
  <si>
    <t>233 SPRING ST, NEW YORK, NY 10013 USA</t>
  </si>
  <si>
    <t>10.1007/s11162-018-09540-w</t>
  </si>
  <si>
    <t>IZ7OK</t>
  </si>
  <si>
    <t>WOS:000487284500001</t>
  </si>
  <si>
    <t>Thompson, ADR; Thompson, VD; Kappers, M; Schenk, K; Williams, M</t>
  </si>
  <si>
    <t>Thompson, Amanda D. Roberts; Thompson, Victor D.; Kappers, Michiel; Schenk, Kristine; Williams, Mark</t>
  </si>
  <si>
    <t>Long-Term Legacies and Their Challenges in the Age of Modern Curation at the University of Georgia</t>
  </si>
  <si>
    <t>ADVANCES IN ARCHAEOLOGICAL PRACTICE</t>
  </si>
  <si>
    <t>Curation; collections management; rehabilitation; collection repository; legacy collection; archaeological management; artifact care; database management</t>
  </si>
  <si>
    <t>ARCHAEOLOGY</t>
  </si>
  <si>
    <t>Formally established in the fall of 1947, the Laboratory of Archaeology at the University of Georgia is an archaeological research and collection repository. It is considered one of the premier institutions for curation of archaeological collections from the American Southeast. For over 70 years, the Laboratory has served as a repository for objects and associated records generated from archaeological projects and research undertaken by faculty, students, CRM professionals, and state and federal agencies. The Laboratory curates over 20,000 cubic feet of artifacts as well as paper and digital archives. In addition, the Laboratory houses the Georgia Archaeological Site File and manages data from more than 59,000 archaeological sites, including over 11,500 archaeological reports. In this paper, we explore implementation procedures for bringing legacy collections up to modern curation standards. We also outline how we migrate the data on paper records into the digital realm, articulating them within a comprehensive framework.</t>
  </si>
  <si>
    <t>[Thompson, Amanda D. Roberts; Thompson, Victor D.; Schenk, Kristine; Williams, Mark] Univ Georgia, Lab Archaeol, Georgia Archaeol Site File, 1125 E Whitehall Rd, Athens, GA 30602 USA; [Kappers, Michiel] QLC Inc, InTerris Registries, 228 East 45th St,9E, New York, NY 10017 USA</t>
  </si>
  <si>
    <t>Thompson, ADR (corresponding author), Univ Georgia, Lab Archaeol, Georgia Archaeol Site File, 1125 E Whitehall Rd, Athens, GA 30602 USA.</t>
  </si>
  <si>
    <t>arobthom@uga.edu</t>
  </si>
  <si>
    <t>Department of Anthropology; Franklin College of Arts and Sciences at the University of Georgia</t>
  </si>
  <si>
    <t>The Laboratory of Archaeology is supported by the Department of Anthropology and the Franklin College of Arts and Sciences at the University of Georgia. A number of individuals facilitated our work with the collections after the fire, including Carl Bergman, David Leigh, Krista Coleman-Silvers, Ervan Garrison, Ted Gragson, Jeff Speakman, Vance Silcott, and our amazing graduate and undergraduate students. We would also like to thank Bryan Tucker and GDNR HPD for their support of our rehabilitation program of the Ossabaw Island materials. We also extend our gratitude to Sergio Quesada for assisting us with the Spanish abstract. We also thank the reviewers for their comments, which helped improve this manuscript. Finally, we would like to acknowledge Torben Rick for suggesting that we write this paper, as well as Danielle Benden and Michelle Knoll for inviting us to contribute and for all their help with the manuscript.</t>
  </si>
  <si>
    <t>2326-3768</t>
  </si>
  <si>
    <t>ADV ARCHAEOL PRACT</t>
  </si>
  <si>
    <t>Adv. Archaeol. Pract.</t>
  </si>
  <si>
    <t>10.1017/aap.2019.16</t>
  </si>
  <si>
    <t>Archaeology</t>
  </si>
  <si>
    <t>Arts &amp; Humanities Citation Index (A&amp;HCI)</t>
  </si>
  <si>
    <t>KL0QH</t>
  </si>
  <si>
    <t>WOS:000513137200007</t>
  </si>
  <si>
    <t>Langenau, E; Frank, SB; Calardo, SJ; Roberts, MB</t>
  </si>
  <si>
    <t>Langenau, Erik; Frank, Sarah B.; Calardo, Sarah J.; Roberts, Michael B.</t>
  </si>
  <si>
    <t>Survey of Osteopathic Medical Students Regarding Physician Shadowing Experiences Before and During Medical School Training</t>
  </si>
  <si>
    <t>JOURNAL OF MEDICAL EDUCATION AND CURRICULAR DEVELOPMENT</t>
  </si>
  <si>
    <t>shadowing; premedical shadowing; medical school shadowing; medical education</t>
  </si>
  <si>
    <t>INTRODUCTION: Shadowing a physician is an observational experience which includes a student observing a licensed healthcare provider caring for patients. Shadowing is commonly done by students before and during medical school, but little is known about the nature or extent of these extra-curricular observational experiences. OBJECTIVE: We hypothesized that shadowing experiences were common yet variable. We investigated the prevalence, nature, and perceived value of medical student experiences with shadowing physicians (both before and during medical school). METHODS: This survey-based study was non-experimental with a cross-sectional convenience sample of osteopathic medical students about their shadowing experiences before and during medical school. The survey was sent to all matriculated osteopathic medical students (OMS1-4) for the 2017 to 2018 academic year from two medical schools: Philadelphia College of Osteopathic Medicine (PCOM) (1084 total students) and PCOM-Georgia (554 total students). The final survey instrument included three sections: demographics (6 questions), premedical shadowing experiences (21 questions). and medical student shadowing experiences (24 questions). RESULTS: Respondents (357) identified themselves as OMS1 (96). OMS2 (89). OMS3 (73), OMS4 (95) and other (2. OMS5) with enrollment at PCOM-Philadelphia (242) and PCOM-Georgia (115). Among survey respondents, 339 (95.5%) reported shadowing a physician as a premedical student, and 110 (30.8%) reported shadowing (outside of their required clinical rotations) a physician during medical school. Requirements to participate were inconsistent: fewer than 50% of shadowing experiences required Health Insurance Portability and Accountability Act of 1996 (HIPAA) training, proof of vaccination, or purified protein derivative (PPD) documentation. In addition to observation, premedical and medical students, respectively. participated in history taking (44 [13%]. 47 [42.7%]), physical examinations (45 [13.3%]. 44 [40%]) and procedures (13, [3.8%], 20 [18.2%]) during their shadowing experiences. Motivations to participate in shadowing varied between pre-medical and medical student experiences, but both groups mentioned their desire to learn more about a particular discipline. obtain letters of recommendation, and gain patient care experience. Students recommended both pre-medical (273 [80.5%]) and medical school (93 [84.5%]) shadowing to future students. CONCLUSION: Shadowing remains a common and important tool for students to learn about patient care, medicine and careers. The nature of each shadowing experience and participation requirements are quite variable. Measures to ensure patient safety. confidentiality. liability and supervision are inconsistently applied. Promoting guidelines, as well as codes of conduct, for shadowing could serve as a helpful resource for students, academic advisors and supervising clinicians.</t>
  </si>
  <si>
    <t>[Langenau, Erik; Frank, Sarah B.; Roberts, Michael B.] Philadelphia Coll Osteopath Med, 4170 City Ave, Philadelphia, PA 19131 USA; [Calardo, Sarah J.] Inova Childrens Hosp, Falls Church, VA USA</t>
  </si>
  <si>
    <t>Inova Fairfax Hospital</t>
  </si>
  <si>
    <t>Langenau, E (corresponding author), Philadelphia Coll Osteopath Med, 4170 City Ave, Philadelphia, PA 19131 USA.</t>
  </si>
  <si>
    <t>erikla@pcom.edu</t>
  </si>
  <si>
    <t>2382-1205</t>
  </si>
  <si>
    <t>J MED EDUC CURRIC DE</t>
  </si>
  <si>
    <t>J. Med. Educ. Curric. Dev.</t>
  </si>
  <si>
    <t>MAY 30</t>
  </si>
  <si>
    <t>10.1177/2382120519852046</t>
  </si>
  <si>
    <t>IF2NE</t>
  </si>
  <si>
    <t>WOS:000472913200001</t>
  </si>
  <si>
    <t>Cheung, P; Franks, P; Kramer, M; Drews-Botsch, C; Welsh, J; Kay, C; Weiss, P; Gazmararian, J</t>
  </si>
  <si>
    <t>Cheung, Patricia; Franks, Padra; Kramer, Michael; Drews-Botsch, Carolyn; Welsh, Jean; Kay, Christi; Weiss, Paul; Gazmararian, Julie</t>
  </si>
  <si>
    <t>Impact of a Georgia elementary school-based intervention on physical activity opportunities: A quasi-experimental study</t>
  </si>
  <si>
    <t>JOURNAL OF SCIENCE AND MEDICINE IN SPORT</t>
  </si>
  <si>
    <t>Exercise; Physical education and training; School health services; Schools; Surveys and questionnaires</t>
  </si>
  <si>
    <t>METAANALYSIS; CHILDREN; FITNESS</t>
  </si>
  <si>
    <t>Objectives: To assess the impact of Power Up for 30, a flexible, Comprehensive School Physical Activity Program-based state-wide elementary school initiative, on school physical activity opportunities (physical education, recess, in-class physical activity, before-school physical activity, and after-school physical activity) one year after Power Up for 30 training. Design: Quasi-experimental. Methods: In 2013, all 1333 public Georgia elementary schools were invited to complete the School Physical Activity Survey which assessed school physical activity opportunities. Upon survey completion, schools were invited to attend training. Of the 719 (54%) schools meeting survey response criteria, 300 schools attended training by 9/2014 and 419 schools did not. Between 3/2015-5/2015,79 trained and 80 untrained schools were randomly selected to receive a follow-up survey assessing the frequency and duration of physical activity opportunities. Analyses, adjusted for baseline physical activity opportunities and school characteristics, compared weekly minutes of physical activity opportunities at follow-up between trained and untrained schools. Results: In adjusted analyses at follow-up, trained schools provided 36 more minutes of weekly physical activity opportunities than untrained schools (99% confidence interval: 16-56), particularly during recess (mean difference: 8 min per week; 99% confidence interval: 0-17), during in-class breaks (mean difference: 11 min per week, 99% confidence interval: 3-20), and before school (mean difference: 8 min per week, 99% confidence interval: 4-12). Conclusions: Flexible, multi-component interventions like Power Up for 30 increase physical activity opportunities. If future studies identify that school physical activity opportunities positively impact student physical activity, this model may be a feasible strategy for broad-scale implementation. (C) 2018 Sports Medicine Australia. Published by Elsevier Ltd. All rights reserved.</t>
  </si>
  <si>
    <t>[Cheung, Patricia; Kramer, Michael; Drews-Botsch, Carolyn; Gazmararian, Julie] Emory Univ, Dept Epidemiol, Rollins Sch Publ Hlth, 1518 Clifton Rd, Atlanta, GA 30322 USA; [Franks, Padra; Kay, Christi] HealthMPowers, Norcross, GA USA; [Weiss, Paul] Emory Univ, Dept Biostat &amp; Informat, Rollins Sch Publ Hlth, Atlanta, GA 30322 USA; [Welsh, Jean] Emory Univ, Sch Med, Atlanta, GA 30322 USA; [Welsh, Jean] Childrens Healthcare Atlanta, Atlanta, GA USA</t>
  </si>
  <si>
    <t>Emory University; Rollins School Public Health; Emory University; Rollins School Public Health; Emory University; Children's Healthcare of Atlanta (CHOA)</t>
  </si>
  <si>
    <t>Cheung, P (corresponding author), Emory Univ, Dept Epidemiol, Rollins Sch Publ Hlth, 1518 Clifton Rd, Atlanta, GA 30322 USA.</t>
  </si>
  <si>
    <t>pccheun@emory.edu</t>
  </si>
  <si>
    <t>Kramer, Michael R/A-3195-2013; Drews-Botsch, Carolyn/M-8560-2016</t>
  </si>
  <si>
    <t>Kramer, Michael R/0000-0002-6372-6170; Drews-Botsch, Carolyn/0000-0002-8763-7404; Cheung, Patricia C./0000-0002-2329-0413</t>
  </si>
  <si>
    <t>Robert Wood Johnson Foundation [71061]; Eunice Kennedy Shriver National Institute of Child Health and Human Development of the National Institutes of Health T32 Predoctoral Training Program in Reproductive, Perinatal, and Pediatric Epidemiology [T32HD052460]</t>
  </si>
  <si>
    <t>Robert Wood Johnson Foundation(Robert Wood Johnson Foundation (RWJF)); Eunice Kennedy Shriver National Institute of Child Health and Human Development of the National Institutes of Health T32 Predoctoral Training Program in Reproductive, Perinatal, and Pediatric Epidemiology</t>
  </si>
  <si>
    <t>This work was supported, in part, by Robert Wood Johnson Foundation (award number 71061). Dr. Cheung received support from the Eunice Kennedy Shriver National Institute of Child Health and Human Development of the National Institutes of Health T32 Predoctoral Training Program in Reproductive, Perinatal, and Pediatric Epidemiology (award number T32HD052460).</t>
  </si>
  <si>
    <t>ELSEVIER SCI LTD</t>
  </si>
  <si>
    <t>THE BOULEVARD, LANGFORD LANE, KIDLINGTON, OXFORD OX5 1GB, OXON, ENGLAND</t>
  </si>
  <si>
    <t>1440-2440</t>
  </si>
  <si>
    <t>1878-1861</t>
  </si>
  <si>
    <t>J SCI MED SPORT</t>
  </si>
  <si>
    <t>J. Sci. Med. Sport</t>
  </si>
  <si>
    <t>10.1016/j.jsams.2018.07.015</t>
  </si>
  <si>
    <t>Sport Sciences</t>
  </si>
  <si>
    <t>HJ1BH</t>
  </si>
  <si>
    <t>Green Accepted</t>
  </si>
  <si>
    <t>WOS:000456896400013</t>
  </si>
  <si>
    <t>Moore, R; Newton, S; Alemdar, M</t>
  </si>
  <si>
    <t>Moore, Roxanne; Newton, Sunni; Alemdar, Meltem</t>
  </si>
  <si>
    <t>K-12 INVENTURE PRIZE: TEACHER REFLECTIONS ON EDUCATING K-12 INVENTORS</t>
  </si>
  <si>
    <t>TECHNOLOGY AND INNOVATION</t>
  </si>
  <si>
    <t>Invention; Invention education; K-12 invention; Student innovation</t>
  </si>
  <si>
    <t>SCALE</t>
  </si>
  <si>
    <t>The K-12 InVenture Prize is an invention experience and competition for K-12 students that operates in partnership with the Georgia Institute of Technology. Students across all grade levels and educational settings (e.g., regular, gifted, and Advanced Placement (R) classrooms in a variety of subject areas; after school programs) are eligible to participate. Generally, students work in small groups to develop inventions from problem identification to prototype over the course of multiple months. In the process, they present their ideas to others, solicit feedback, and iterate on their designs multiple times. Top inventions then compete in a statewide competition at Georgia Tech, which has been held annually since 2014. In this paper, we summarize several years of data related to teachers' experiences with the program and teachers' perceptions of how the invention experience impacts students. Teachers generally report a high level of self-efficacy for various components of teaching an invention curriculum and are motivated to participate in the program primarily because they enjoy it and it corresponds with their goals and values as teachers. Across several academic years, teachers' survey data reflects a high level of agreement that participation has had a positive impact on their students' communication and teamwork skills, enthusiasm for learning about engineering and entrepreneurship, and knowledge of the engineering design process, all of which are elements of the invention process.</t>
  </si>
  <si>
    <t>[Moore, Roxanne; Newton, Sunni; Alemdar, Meltem] Georgia Inst Technol, Ctr Educ Integrating Sci Math &amp; Comp, Atlanta, GA 30332 USA</t>
  </si>
  <si>
    <t>Moore, R (corresponding author), Ctr Educ Integrating Sci Math &amp; Comp, 817 W Peachtree St NW,Suite 300, Atlanta, GA 30308 USA.</t>
  </si>
  <si>
    <t>Roxanne.moore@gatech.edu</t>
  </si>
  <si>
    <t>Moore, Roxanne/0000-0003-0536-4957</t>
  </si>
  <si>
    <t>National Science Foundation [1238089]; Division Of Research On Learning; Direct For Education and Human Resources [1238089] Funding Source: National Science Foundation</t>
  </si>
  <si>
    <t>National Science Foundation(National Science Foundation (NSF)); Division Of Research On Learning; Direct For Education and Human Resources(National Science Foundation (NSF)NSF - Directorate for STEM Education (EDU))</t>
  </si>
  <si>
    <t>We would like to acknowledge National Science Foundation Grant No. 1238089 for supporting this work. Any opinions, findings, and conclusions or recommendations expressed in this material are those of the author(s) and do not necessarily reflect the views of the National Science Foundation. We would like to thank Amanda Baskett and Dean Landers for developing the high school curriculum and piloting the first cohorts and Amanda for her leadership in developing the original teacher workshop materials and piloting state finals.</t>
  </si>
  <si>
    <t>NATL ACAD INVENTORS</t>
  </si>
  <si>
    <t>TAMPA</t>
  </si>
  <si>
    <t>3702 SPECTRUM BOULEVARD, STE 165, TAMPA, FL 33612-9445 USA</t>
  </si>
  <si>
    <t>1949-8241</t>
  </si>
  <si>
    <t>1949-825X</t>
  </si>
  <si>
    <t>TECHNOL INNOV</t>
  </si>
  <si>
    <t>Technol. Innov.</t>
  </si>
  <si>
    <t>10.21300/20.3.2019.221</t>
  </si>
  <si>
    <t>HQ6NF</t>
  </si>
  <si>
    <t>WOS:000462531900005</t>
  </si>
  <si>
    <t>Cheung, PC; Franks, PA; Kramer, MR; Kay, CM; Drews-Botsch, CD; Welsh, JA; Gazmararian, JA</t>
  </si>
  <si>
    <t>Cheung, Patricia C.; Franks, Padra A.; Kramer, Michael R.; Kay, Christi M.; Drews-Botsch, Carolyn D.; Welsh, Jean A.; Gazmararian, Julie A.</t>
  </si>
  <si>
    <t>Elementary school physical activity opportunities and physical fitness of students: A statewide cross-sectional study of schools</t>
  </si>
  <si>
    <t>BODY-MASS INDEX; CARDIOVASCULAR RISK; AEROBIC FITNESS; UNITED-STATES; WEIGHT STATUS; EDUCATION; OBESITY; CHILDREN; HEALTH; YOUTH</t>
  </si>
  <si>
    <t>Background Using a cross-sectional design, we assessed the relationship between the time schools provide for physical activity and the proportion of students achieving a healthy aerobic capacity or body mass index. Methods In 2013-2014, physical education and grade-level teachers from 905 of 1,244 Georgia elementary schools provided survey data about the frequency and duration of physical activity opportunities offered before, during, and after school. Log-binomial models related the weekly physical activity minutes provided by schools to the proportion of children in the FitnessGram healthy fitness zone for aerobic capacity or body mass index while adjusting for school characteristics and demographics. Results During-school physical activity time was not associated with student fitness, but schools with before-school physical activity programs had a moderately higher prevalence of healthy aerobic capacity (prevalence ratio among girls: 1.06; 99% confidence interval: 1.00-1.13; prevalence ratio among boys: 1.03; 99% confidence interval: 0.99-1.08). Each additional 30 minutes of recess per week was associated with no more than a 3%-higher proportion of students with healthy body mass indexes (prevalence ratio among girls: 1.01; 99% confidence interval: 1.00-1.03; prevalence ratio among boys: 1.01; 99% confidence interval: 0.99-1.03). Conclusions The amount of physical activity time provided by schools is not strongly associated with school-aggregated student fitness. Future studies should be designed to assess the importance of school-based physical activity time on student fitness, relative to physical activity type and quality.</t>
  </si>
  <si>
    <t>[Cheung, Patricia C.; Kramer, Michael R.; Drews-Botsch, Carolyn D.; Welsh, Jean A.; Gazmararian, Julie A.] Emory Univ, Dept Epidemiol, Atlanta, GA 30322 USA; [Franks, Padra A.; Kay, Christi M.] HealthMPowers, Norcross, GA USA; [Welsh, Jean A.] Emory Univ, Sch Med, Atlanta, GA USA</t>
  </si>
  <si>
    <t>Emory University; Emory University</t>
  </si>
  <si>
    <t>Cheung, PC (corresponding author), Emory Univ, Dept Epidemiol, Atlanta, GA 30322 USA.</t>
  </si>
  <si>
    <t>pccheun@emory.edu; jagazma@emory.edu</t>
  </si>
  <si>
    <t>Drews-Botsch, Carolyn/M-8560-2016; Kramer, Michael R/A-3195-2013</t>
  </si>
  <si>
    <t>Drews-Botsch, Carolyn/0000-0002-8763-7404; Kramer, Michael R/0000-0002-6372-6170; Cheung, Patricia C./0000-0002-2329-0413</t>
  </si>
  <si>
    <t>Robert Wood Johnson Foundation [71061]; Eunice Kennedy Shriver National Institute of Child Health and Human Development of the National Institutes of Health [T32HD052460]</t>
  </si>
  <si>
    <t>Robert Wood Johnson Foundation(Robert Wood Johnson Foundation (RWJF)); Eunice Kennedy Shriver National Institute of Child Health and Human Development of the National Institutes of Health(United States Department of Health &amp; Human ServicesNational Institutes of Health (NIH) - USANIH Eunice Kennedy Shriver National Institute of Child Health &amp; Human Development (NICHD))</t>
  </si>
  <si>
    <t>This work was supported, in part, by Robert Wood Johnson Foundation (JAG, award number 71061). PCC received support from the Eunice Kennedy Shriver National Institute of Child Health and Human Development of the National Institutes of Health T32 Predoctoral Training Program in Reproductive, Perinatal, and Pediatric Epidemiology (award number T32HD052460). These funders had no role in study design, data collection and analysis, decision to publish, or preparation of the manuscript. PAF and CMK are supported by HealthMPowers which conducted the training where some of the data were collected, but HealthMPowers did not have any role in the study design, analysis, decision to publish, or finalization of the manuscript.</t>
  </si>
  <si>
    <t>JAN 15</t>
  </si>
  <si>
    <t>e0210444</t>
  </si>
  <si>
    <t>10.1371/journal.pone.0210444</t>
  </si>
  <si>
    <t>HH6AH</t>
  </si>
  <si>
    <t>Green Submitted, Green Published, gold</t>
  </si>
  <si>
    <t>WOS:000455810200032</t>
  </si>
  <si>
    <t>Edwards, NR; Mindrila, DL</t>
  </si>
  <si>
    <t>Edwards, Noralee R.; Mindrila, Diana L.</t>
  </si>
  <si>
    <t>Improving Graduation Rates: Legitimate Practices and Gaming Strategies</t>
  </si>
  <si>
    <t>EDUCATION POLICY ANALYSIS ARCHIVES</t>
  </si>
  <si>
    <t>high school; graduation rates; accountability; professional ethics; data ethics; strategic practices; mandatory reporting</t>
  </si>
  <si>
    <t>ACCOUNTABILITY POLICIES; EDUCATION; BEHAVIOR</t>
  </si>
  <si>
    <t>Accountability pressures faced by teachers and leaders may lead well-intentioned educators to engage in strategic reporting and operational practices to increase test scores, graduation rates, and other indicators of student success. Such practices are referred to as gaming behaviors. School district personnel attending a Georgia educational conference (N=146) reported a significant prevalence of two such practices - purging data for students enrolled for a short period of time and fabricating withdrawal forms in case of audit. Exploratory factor analysis yielded three categories of strategies employed by school districts to improve reported graduation rates: a) practices that directly contradict the rules governing ethical reporting of data (Factor1); b) legitimate educational practices aiming to enhance student learning (Factor2); and c) possible gaming strategies aiming to exclude low performing students from the computation of graduation rates (Factor3). Latent profile analysis distinguished a) a group with average scores on all factors (N=120); and b) a group with significantly higher scores on Factor1 and Factor3 (N=26). The second group included a significantly larger proportion of individuals from districts with 5,000 - 10,000 students; districts of this size may have the expertise in-house to understand calculations and take strategic action with their data reporting practices.</t>
  </si>
  <si>
    <t>[Edwards, Noralee R.] Univ West Georgia, Carrollton, GA 30118 USA; [Mindrila, Diana L.] Univ West Georgia, Educ Res, Carrollton, GA USA</t>
  </si>
  <si>
    <t>University System of Georgia; University of West Georgia; University System of Georgia; University of West Georgia</t>
  </si>
  <si>
    <t>Edwards, NR (corresponding author), Univ West Georgia, Carrollton, GA 30118 USA.</t>
  </si>
  <si>
    <t>ndeason1@my.westga.edu; dmindril@westga.edu</t>
  </si>
  <si>
    <t>ARIZONA STATE UNIV, MARY LOU FULTON TEACHERS COLL</t>
  </si>
  <si>
    <t>PHOENIX</t>
  </si>
  <si>
    <t>PO BOX 37100, PHOENIX, AZ 85069 USA</t>
  </si>
  <si>
    <t>1068-2341</t>
  </si>
  <si>
    <t>ED POLICY ANAL ARCH</t>
  </si>
  <si>
    <t>Educ. Policy Anal. Arch.</t>
  </si>
  <si>
    <t>10.14507/epaa.27.4222</t>
  </si>
  <si>
    <t>JM4NC</t>
  </si>
  <si>
    <t>gold, Green Submitted</t>
  </si>
  <si>
    <t>WOS:000496192100041</t>
  </si>
  <si>
    <t>Vallikivi, H</t>
  </si>
  <si>
    <t>Vallikivi, Hannes</t>
  </si>
  <si>
    <t>Civil Rights Chapter in Estonia's 1919 Preliminary Constitution</t>
  </si>
  <si>
    <t>AJALOOLINE AJAKIRI-THE ESTONIAN HISTORICAL JOURNAL</t>
  </si>
  <si>
    <t>Estonian</t>
  </si>
  <si>
    <t>Civil Rights; Constitution; Interwar Period; Legal history</t>
  </si>
  <si>
    <t>Many of the new states that emerged or reconstituted themselves after the First World War used declarations of independence or preliminary constitutions, or both, as organic law until the adoption of a permanent constitution. The majority of those documents did not address the civil and political rights of citizens (e.g. Germany, Ireland) or did so very briefly (e.g. Austria, Czechoslovakia, Georgia, Latvia). Estonia stood out by having a whole chapter dedicated to civil rights in its preliminary constitution. The Preliminary Constitution of Estonia (valitsemise ajutine kord) was adopted by the Constituent Assembly (Asutav Kogu) on 4 June 1919, only six weeks after the Assembly first convened on 23 April 1919. The Constituent Assembly was elected and worked on the Preliminary Constitution at the time of the War of Independence between Estonia and Soviet Russia. Strong left-wing sentiment in the country's society was reflected in the composition of the Assembly: social democrats held 41 seats, the Labour Party (tooerakond) held 30 seats, and Socialist-Revolutionaries (esseerid) held seven seats, together accounting for 65 per cent of the total 120 seats. The centrist People's Party (rahvaerakond) led by the journalist and renowned politician Jaan Tonisson had 25 seats, the centre-right Rural League (maaliit) led by another prominent politician and lawyer Konstantin Pats had only seven seats, the Christian People's Party had five seats, three seats belonged to representatives of the German minority, and one seat went to the Russian minority. Similar proportions were reflected in the 15-member Constitution Committee that was elected on 24 April 1919. The first draft of the Preliminary Constitution, and of the Civil Rights Chapter as part of it, was allegedly prepared by a young legal scholar named Juri Uluots. Uluots was a member of the Special Committee that was already convened by the Provisional Government in March of 1919 before the election of the Constituent Assembly. The Special Committee was composed of eight lawyers, each of whom was appointed by one of the major political parties. It was assigned the task to provide first drafts of the provisional and permanent constitutions. The Committee fulfilled only the first task. Due to disagreements in the Special Committee, the draft Preliminary Constitution was submitted to the Assembly without the Civil Rights Chapter. The Constituent Assembly processed the Preliminary Constitution Bill very quickly. The Assembly and its committees worked six days a week. It took about three weeks for the Constitution Committee to modify the Bill and submit it to the plenary session of the Assembly on 18 May 1919. The plenary session read the Bill three times and adopted it on 4 June 1919. The Preliminary Constitution entered into force on 9 July 1919 and was in force until 21 December 1920, when Estonia's first Constitution entered into full force. The Committee spent considerable time on discussing the Civil Rights Chapter. Although concerns were expressed that the Committee was losing time with such discussions and suggestions were made to develop the chapter later as part of the permanent Constitution, the majority of the Committee deemed it important to also address civil rights in the Bill. Uluots, who had been elected to the Assembly as a candidate of the Rural League and was also a member of the Committee, submitted his draft Civil Rights Chapter to the Committee. Four out of eight sections in the Uluots draft found their way into the Chapter. These included equality before the law, civil and political rights and freedoms, and extraordinary restrictions. Sections regarding the right to participate in politics and the duty to obey the law (including military duty and the duty to pay taxes) were rejected at the plenary session, and the section regarding the right to private property was already omitted by the Committee. Also, the Committee preferred the social security provision proposed by the leader of the Socialist-Revolutionary Party, the schoolmaster Hans Kruus, to the one included in the Uluots draft. The Committee added a new provision concerning education and rejected the right to choose occupations and engage in business proposed by a People's Party member, the military officer Karl Einbund, and a provision entitling citizens to bring criminal charges against corrupt officials proposed by the social democrat, lawyer and journalist Johan Jans. The first section of the Uluots draft declared all citizens equal before the law. Disputes arouse over the second sentence of the provision. Uluots had proposed that all property and other rights relating to social ranks (the privileges of the nobility) should be abolished. The social democrats ( Jans, the writer Karl Ast and others) demanded that privileges and titles should be abolished immediately. Their more moderate opponents (Uluots, Tonisson, Westholm and others) feared that this would create a legal vacuum in property, inheritance and matrimonial rights. The majority of the Assembly supported the more radical approach and declared that there are no privileges and titles relating to ranks in Estonia. The law implementing the abolition was adopted a year later, in June of 1920. The school headmaster Jakob Westholm, a member of the People's Party, and Villem Ernits, a social democrat, proposed that the Committee should include a provision concerning education. Their original proposal was scaled back by omitting the duration of mandatory elementary education and by deleting the right to free secondary and university education for talented students. The Preliminary Constitution eventually stipulated ( 5) that education is compulsory for school age children and is free in elementary schools, and that every citizen is entitled to education in his/her mother tongue. The Committee combined civil and political rights, which were originally in two separate provisions in the Uluots draft, into one section ( 6) stipulating that the inviolability of the person and home, secrecy of correspondence, freedom of conscience, religion, expression, language, press, assembly, association, and movement can only be restricted in accordance with the law. There were no disputes over the provision in the Committee or at the plenary session. The Committee preferred the proposal made by Kruus as the basis for further discussions on social security: Every citizen will be guaranteed a decent standard of living according to which every citizen will have the right to receive the goods and support necessary for the satisfaction of his/ her basic needs before less urgent needs of other citizens are satisfied. For that purpose, citizens must be guaranteed the obtaining of employment, the protection of motherhood and work safety, and necessary state support in the case of youth, old age, work disability and accidents. While the last part of Kruus' proposal was similar to Uluots' draft and the term decent standard of living resembled the German menschenwurdiges Dasein (later adopted in Article 151 of the Weimar Constitution), the origin of the middle part of the provision remains unclear. The social security provision was by far the most extensively debated provision of the Chapter. The main issue was the state's ability to fulfil its promises and whether social security should take the form of direct allowances or mandatory insurance. Views diverged even within the same parliamentary groups. The Committee replaced will be guaranteed with the less imperative must be guaranteed in accordance with the law. As a compromise, it deleted the middle part guaranteeing satisfaction of basic needs since it was deemed `too communist' for many members. The plenary session supported adding the right to acquire land for cultivation and dwelling in the second sentence of the provision ( 7) just before the adoption of the Bill. The last section in the Chapter ( 8) provided that extraordinary restrictions of the rights and freedoms of citizens and the imposition of burdens come into force in the event of the proclamation of a state of emergency on the basis and within the limits of the corresponding laws. In the course of the discussions led by the lawyer and member of the Labour Party, Lui Olesk, the Committee turned the original general limitations clause into an emergency powers clause resembling similar provisions in the Russian Constitution of 1906 (Article 83) and the Austrian Basic Law on the General Rights of Nationals of 1867 (Article 20). Uluots urged the Committee to include protection of private property in the Bill as a safeguard against tyranny. The provision caused long and heated debates on the limits to nationalisation of private property, especially the principle of fair compensation. The provision was rejected by the majority of both the Committee and the plenary session. In anticipation of land reform, the deputies did not want to narrow down legal options for the expropriation of large estates owned mostly by the German nobility. After their defeat on the protection of private property, the right-wing members wished to protect freedom to choose an occupation and engage in business, trade, industry and agriculture. The majority refused again, arguing that during the war, there had been too much profiteering, and speculators do not deserve protection, and also that the government should have free hands to regulate industry. Without any long deliberations, the Committee also rejected the proposal to allow citizens to sue civil servants in criminal courts. Jans defended his proposal by pointing out the high level of corruption among officials and the need to provide the people with a means for self-defence. His opponents argued that Estonia had already set up administrative courts in February of 1919, providing citizens with an avenue for challenging the corrupt practices of officials. Committee and Assembly members also discussed the legal nature of the fundamental rights and freedoms included in the Bill. Some social democrats deemed it important to craft the provisions as guarantees that citizens can enforce against the state (Jans), but the majority deemed the provisions as political guidance for the legislator. Supporters of the latter view were afraid that direct enforceability of the Civil Rights Chapter would saddle the government with an unsurmountable economic burden. The state's only directly binding obligation was probably the right to free elementary education.</t>
  </si>
  <si>
    <t>[Vallikivi, Hannes] Univ Tartu, Sch Law, Tartu, Estonia</t>
  </si>
  <si>
    <t>University of Tartu</t>
  </si>
  <si>
    <t>Vallikivi, H (corresponding author), Liivalaia 45, EE-10145 Tallinn, Estonia.</t>
  </si>
  <si>
    <t>hannes.vallikivi@gmail.com</t>
  </si>
  <si>
    <t>UNIV TARTU PRESS</t>
  </si>
  <si>
    <t>TARTU</t>
  </si>
  <si>
    <t>1 W STRUVE ST, TARTU, 50091, ESTONIA</t>
  </si>
  <si>
    <t>1406-3859</t>
  </si>
  <si>
    <t>2228-3897</t>
  </si>
  <si>
    <t>AJALOOLINE AJAK</t>
  </si>
  <si>
    <t>Ajalooline Ajak.</t>
  </si>
  <si>
    <t>3-4</t>
  </si>
  <si>
    <t>MA6OZ</t>
  </si>
  <si>
    <t>WOS:000542032500001</t>
  </si>
  <si>
    <t>Hope, MA; Hall, JJ</t>
  </si>
  <si>
    <t>Hope, Max A.; Hall, Joseph J.</t>
  </si>
  <si>
    <t>'This feels like a whole new thing': a case study of a new LGBTQ-affirming school and its role in developing 'inclusions'</t>
  </si>
  <si>
    <t>Inclusions; LGBTQ-inclusive; LGBTQ-affirming; Pride School Atlanta; Georgia; US</t>
  </si>
  <si>
    <t>EDUCATION; POLITICS</t>
  </si>
  <si>
    <t>The notion of inclusive education has multiple meanings and the precise definition remains contested. In particular, the debate rages as to whether it is appropriate for some schools to offer specialised provision to particular cohorts of students rather than to educate everyone within a common school. This manuscript foregrounds rich empirical data from students, parents and educators at Pride School Atlanta, described as 'the South's first school for LGBTQ students', a new small, democratic, private school with the explicit intention of creating a 'thriving space' for 'gay, straight, queer, gender-queer' children, young people and families; a space that moves 'beyond safety'. By drawing on Dyson's [2012. 'Inclusion and Inclusions: Theories and Discourses in Inclusive Education.' In World Yearbook of Education 1999: Inclusive Education, edited by H. Daniels and P. Garner. Oxon: Routledge] work on 'inclusions' and moving away from the simple binary of what is inclusive/exclusive, this manuscript addresses the question of whether a school, which offers specialised provision to a small group of students, can play a role in inclusive education. It argues that this model of schooling, described by one student as 'a whole new thing' offers opportunities for presence, participation and achievement, recognition and achievement.</t>
  </si>
  <si>
    <t>[Hope, Max A.; Hall, Joseph J.] Univ Hull, Fac Arts Culture &amp; Educ, Sch Educ &amp; Social Sci, Kingston Upon Hull HU6 7RX, N Humberside, England</t>
  </si>
  <si>
    <t>University of Hull</t>
  </si>
  <si>
    <t>Hope, MA (corresponding author), Univ Hull, Fac Arts Culture &amp; Educ, Sch Educ &amp; Social Sci, Kingston Upon Hull HU6 7RX, N Humberside, England.</t>
  </si>
  <si>
    <t>Max.Hope@hull.ac.uk</t>
  </si>
  <si>
    <t>Hall, Joseph/Y-1292-2019</t>
  </si>
  <si>
    <t>Hall, Joseph/0000-0002-5821-7224</t>
  </si>
  <si>
    <t>Spencer Foundation [201600140]</t>
  </si>
  <si>
    <t>Spencer Foundation</t>
  </si>
  <si>
    <t>This work was supported by the Spencer Foundation [grant number 201600140].</t>
  </si>
  <si>
    <t>DEC 2</t>
  </si>
  <si>
    <t>10.1080/13603116.2018.1427152</t>
  </si>
  <si>
    <t>HA7GK</t>
  </si>
  <si>
    <t>WOS:000450449000005</t>
  </si>
  <si>
    <t>Cincera, J; Skalík, J; Binka, B</t>
  </si>
  <si>
    <t>Cincera, Jan; Skalik, Jan; Binka, Bohuslav</t>
  </si>
  <si>
    <t>One world in schools: an evaluation of the human rights education programme in the Republic of Georgia</t>
  </si>
  <si>
    <t>CAMBRIDGE JOURNAL OF EDUCATION</t>
  </si>
  <si>
    <t>Human rights education; programme evaluation; attitudes; Georgia; secondary schools</t>
  </si>
  <si>
    <t>LAW</t>
  </si>
  <si>
    <t>This paper describes the impact of the One World in Schools human rights education programme on the attitudes, self-efficacy and intention to act of a sample of Georgian secondary school students (n = 303). For the evaluation, a mixed approach was applied, combining pre/post experimental/control group design, post-programme teacher and student surveys, and focus groups (n = 48) with students. Data were collected from September 2014 to June 2015 in sampled Georgian schools. The analysis revealed that the programme had an impact in both the quantitative and qualitative parts of the research. In the qualitative part, the students reported a high level of empowerment thanks to the programme's activities, while the changes reported in the pre/post testing were rather moderate. Moreover, the programme seems to have influenced girls more than boys. The cultural context of the evaluation and the implications for further implementation of the programme are discussed as well.</t>
  </si>
  <si>
    <t>[Cincera, Jan; Skalik, Jan; Binka, Bohuslav] Masaryk Univ Brno, Dept Environm Studies, Brno, Czech Republic</t>
  </si>
  <si>
    <t>Masaryk University Brno</t>
  </si>
  <si>
    <t>Skalík, J (corresponding author), Masaryk Univ Brno, Dept Environm Studies, Brno, Czech Republic.</t>
  </si>
  <si>
    <t>skalik@mail.muni.cz</t>
  </si>
  <si>
    <t>Skalík, Jan/Y-6905-2019; Cincera, Jan/X-3277-2019; Binka, Bohuslav/M-5174-2018</t>
  </si>
  <si>
    <t>Skalík, Jan/0000-0003-1635-4332; Cincera, Jan/0000-0003-0704-7402; Binka, Bohuslav/0000-0003-0117-3395</t>
  </si>
  <si>
    <t>0305-764X</t>
  </si>
  <si>
    <t>1469-3577</t>
  </si>
  <si>
    <t>CAMB J EDUC</t>
  </si>
  <si>
    <t>Camb. J. Educ</t>
  </si>
  <si>
    <t>10.1080/0305764X.2018.1427216</t>
  </si>
  <si>
    <t>HC1TW</t>
  </si>
  <si>
    <t>WOS:000451586600006</t>
  </si>
  <si>
    <t>Blayone, TJB; Mykhailenko, O; Kavtaradze, M; Kokhan, M; vanOostveen, R; Barber, W</t>
  </si>
  <si>
    <t>Blayone, Todd J. B.; Mykhailenko, Olena; Kavtaradze, Medea; Kokhan, Marianna; vanOostveen, Roland; Barber, Wendy</t>
  </si>
  <si>
    <t>Profiling the digital readiness of higher education students for transformative online learning in the post-soviet nations of Georgia and Ukraine</t>
  </si>
  <si>
    <t>INTERNATIONAL JOURNAL OF EDUCATIONAL TECHNOLOGY IN HIGHER EDUCATION</t>
  </si>
  <si>
    <t>ICT; Social constructivist; Online learning; Ukraine; Georgia; Higher education</t>
  </si>
  <si>
    <t>INTERNET SKILLS; SOCIAL MEDIA; FACEBOOK; VALIDATION; INSTRUMENT; CHALLENGES; FRAMEWORK; MOBILE; USERS</t>
  </si>
  <si>
    <t>This study profiles the digital readiness of university students in Georgia and Ukraine for fully online collaborative learning, theorized as an educational pathway to democratic transformation. The Digital Competency Profiler was used to gather data from 150 students in Georgia and 129 in Ukraine about their digital competences. The analysis grouped students into high-, medium- and low-readiness segments for 52 actions in technical, communicational, informational and computational dimensions. Findings show that large percentages of Georgian and Ukrainian students are ill-prepared for many online-learning activities, and there is generally greater readiness on mobile devices than desktops/laptops. However, large percentages of Ukrainian students appear in high-readiness segments for communicating online and using social networks. In Georgia, many students report high-readiness for technical and computational interactions. Therefore, the researchers recommend using the digital-readiness data in tandem with a well-chosen, online-learning framework to align these patterns of strengths with future educational innovation.</t>
  </si>
  <si>
    <t>[Blayone, Todd J. B.; Mykhailenko, Olena] EILAB, Oshawa, ON, Canada; [Kavtaradze, Medea] Batumi State Maritime Acad, Batumi, Georgia; [Kokhan, Marianna] Ivan Franko Natl Univ Lviv, Lvov, Ukraine; [vanOostveen, Roland; Barber, Wendy] Univ Ontario Inst Technol, Oshawa, ON, Canada</t>
  </si>
  <si>
    <t>Ministry of Education &amp; Science of Ukraine; Ivan Franko National University Lviv; Ontario Tech University</t>
  </si>
  <si>
    <t>Blayone, TJB (corresponding author), EILAB, Oshawa, ON, Canada.</t>
  </si>
  <si>
    <t>todd.blayone@collaboritsi.com</t>
  </si>
  <si>
    <t>vanOostveen, Roland/D-9451-2015; Kokhan, Marianna/AAE-1228-2020; Blayone, Todd JB/IVH-2530-2023; Kokhan, Marianna/F-8513-2019; Kokhan, Marianna/P-4335-2019; Blayone, Todd JB/AAB-6960-2019; Mykhailenko, Olena/AAU-6971-2020</t>
  </si>
  <si>
    <t>vanOostveen, Roland/0000-0001-8767-2894; Kokhan, Marianna/0000-0002-9358-2200; Kokhan, Marianna/0000-0002-9358-2200; Blayone, Todd JB/0000-0001-6965-7033;</t>
  </si>
  <si>
    <t>2365-9440</t>
  </si>
  <si>
    <t>INT J EDUC TECHNOL H</t>
  </si>
  <si>
    <t>Int. J. Educ. Technol. High. Educ.</t>
  </si>
  <si>
    <t>OCT 22</t>
  </si>
  <si>
    <t>10.1186/s41239-018-0119-9</t>
  </si>
  <si>
    <t>GX7KF</t>
  </si>
  <si>
    <t>WOS:000447947800001</t>
  </si>
  <si>
    <t>Kumi-Yeboah, A</t>
  </si>
  <si>
    <t>Kumi-Yeboah, Alex</t>
  </si>
  <si>
    <t>The Multiple Worlds of Ghanaian-Born Immigrant Students and Academic Success</t>
  </si>
  <si>
    <t>TEACHERS COLLEGE RECORD</t>
  </si>
  <si>
    <t>UNITED-STATES; SCHOOL; EDUCATION; SOCIALIZATION; ADJUSTMENT; CHILDREN; SUPPORT; SEARCH; FAMILY; YOUTH</t>
  </si>
  <si>
    <t>Background/Context: The multiple worlds model is defined as the ability of students to connect, manage, and negotiate to cross the borders of their two worlds to successfully transition through different everyday worlds of school, family, and peers. Prior research has linked multiple worlds such as school, teacher, family, and peers to the academic success of immigrant students. However; there is a dearth of research about how Ghanaian-born immigrant youth (African-born immigrant youth) integrate the experiences surrounding their multiple worlds of families, schools, peers, and teachers in their daily lives to affect academic achievement. Purpose/Objectives/ Research/Focus of Study: This qualitative study explores the factors associated with immigrant students from Ghana to strategize how to combine their multiple worlds of families, schools, peers, and teachers to affect academic engagement within contexts of school and classroom situations. Another aim was to was to explore teachers' perception and understanding of the sociocultural and past educational experiences of immigrant students from Ghana. I analyzed two interviews (face-to-face and focus group) transcripts (students and teachers). Population/Participants/Subjects: Forty Ghanaian-born immigrant students and 10 certified teachers in the Atlanta, Georgia, metropolitan area were recruited and interviewed. I interviewed 40 students (n = 23 male and n = 17 female) in 10th grade (8 students), 11th grade (20 students) and 12th grade (12 students) and 10 teachers including 4 Whites, 2 African Americans, 3 Latino/as, and 1 Biracial. Research Design: The study used a qualitative research design by using open-ended semi-structured and focus group interviews in which the participants were comfortable in the interviews. With the assistance of the Ghanaian Immigrant Association in Atlanta and the school district, I sampled for Ghanaian-born immigrant students (students who were born in Ghana with one or two African-born parents and who migrated to the U.S.) and teachers to participate in the study. All data from semistructured and focus group interviews were transcribed and analyzed to address the research questions of the study. Findings/Results: The study findings revealed seven emergent themes: desire to succeed in school, managing two worlds and relationships with teachers and peers in the classroom, crossing boundaries with educational opportunities, managing transitions in school, and the role of parents. Conclusions and Recommendations: The findings suggest that Ghanaian-born immigrant students undergo several complex transitional paradigms combining two worlds of African culture, education, family values, learning new cultures, and adapting to new school settings to achieve success in American educational systems. Overall, Ghanaian-born immigrant students developed strategies to manage two worlds in school, which shaped their perspectives and helped them to cross boundaries as stipulated in the students' multiple worlds model. Therefore, it is important that teachers, educators, and school administrators understand the social, cultural, and educational backgrounds of these immigrant students as not much is written about them with regards to their transition to schools in the United States educational system.</t>
  </si>
  <si>
    <t>[Kumi-Yeboah, Alex] SUNY Albany, Sch Educ, Dept Educ Theory &amp; Practice, Educ, Albany, NY 12222 USA</t>
  </si>
  <si>
    <t>State University of New York (SUNY) System; State University of New York (SUNY) Albany</t>
  </si>
  <si>
    <t>Kumi-Yeboah, A (corresponding author), SUNY Albany, Sch Educ, Dept Educ Theory &amp; Practice, Educ, Albany, NY 12222 USA.</t>
  </si>
  <si>
    <t>0161-4681</t>
  </si>
  <si>
    <t>1467-9620</t>
  </si>
  <si>
    <t>TEACH COLL REC</t>
  </si>
  <si>
    <t>Teach. Coll. Rec.</t>
  </si>
  <si>
    <t>HO2ZO</t>
  </si>
  <si>
    <t>WOS:000460787200006</t>
  </si>
  <si>
    <t>Wood, S</t>
  </si>
  <si>
    <t>Wood, Sara</t>
  </si>
  <si>
    <t>The Thousand and One Little Actions Which Go to Make Up Life: Civil Rights Photography and the Everyday</t>
  </si>
  <si>
    <t>AMERICAN ART</t>
  </si>
  <si>
    <t>Images of confrontations between nonviolent protesters and police officials define the iconography of the civil rights movement. But some of the most compelling images were taken in other places at other times: in the home, at the lunch counter, on wayside paths, on the porch, and in the beauty shop. This article argues that these photographs are vital to a fuller understanding of the purpose and complexity of civil rights photography, showing the struggle for freedom as rooted in everyday life. Following Martin A. Berger's and Leigh Raiford's recent calls for a more varied and contested canon of civil rights images, it examines the work of photographers affiliated with the Student Nonviolent Coordinating Committee (SNCC) who were embedded in grassroots organizing campaigns in Georgia, Alabama, and Mississippi between 1963 and 1967. Activist photographers such as Matt Herron, Bob Fletcher, Maria Varela, and Herbert Randall created images of an everyday sphere newly exposed, disrupted, and transformed by political action. Looking closely at scenes of waiting, work, or chores that offer only hints of the activism they contain offers a different perspective on how the sit-in, the Freedom School class, or the voter registration line shaped aspirations for everyday life. Expanding the spectrum of protest, these photographs cultivate visual narratives that accentuate quiet labor, understated encounters, bureaucratic tasks, and the slow processes that powered profound political change.</t>
  </si>
  <si>
    <t>UNIV CHICAGO PRESS</t>
  </si>
  <si>
    <t>CHICAGO</t>
  </si>
  <si>
    <t>1427 E 60TH ST, CHICAGO, IL 60637-2954 USA</t>
  </si>
  <si>
    <t>1073-9300</t>
  </si>
  <si>
    <t>1549-6503</t>
  </si>
  <si>
    <t>AM ART</t>
  </si>
  <si>
    <t>Am. Art</t>
  </si>
  <si>
    <t>10.1086/701616</t>
  </si>
  <si>
    <t>Art</t>
  </si>
  <si>
    <t>HA7IY</t>
  </si>
  <si>
    <t>WOS:000450456000004</t>
  </si>
  <si>
    <t>Ennis, RP; Katsiyannis, A</t>
  </si>
  <si>
    <t>Ennis, Robin Parks; Katsiyannis, Antonis</t>
  </si>
  <si>
    <t>Avoiding Unwarranted Segregation of Students With Behavioral Needs: Lessons Learned</t>
  </si>
  <si>
    <t>INTERVENTION IN SCHOOL AND CLINIC</t>
  </si>
  <si>
    <t>ADA; Americans With Disabilities Act; least restrictive environment; Title II; emotional and behavioral disorders; EBD</t>
  </si>
  <si>
    <t>Title II of the Americans With Disabilities Act of 1990 requires that state and local agencies refrain from the discrimination of individuals with disabilities by providing them with services in the most integrated setting appropriate. Despite this mandate, state and local education agencies across the country engage in practices that could be characterized as providing unwarranted segregation and unequal education practices. One such example is a U.S. Department of Justice investigation of the Georgia Network for Educational and Therapeutic Services. The Department of Justice issued guidelines for appropriate program modifications, including proper evaluation procedures, appropriate entrance and exit standards, effective behavioral and mental health education services, and equal education and extracurricular opportunities. Implications for practitioners, in light of these suggested guidelines, are detailed.</t>
  </si>
  <si>
    <t>[Ennis, Robin Parks] Univ Alabama Birmingham, EB 114,1720 2nd Ave South, Birmingham, AL 35294 USA; [Katsiyannis, Antonis] Clemson Univ, Clemson, SC USA</t>
  </si>
  <si>
    <t>University of Alabama System; University of Alabama Birmingham; Clemson University</t>
  </si>
  <si>
    <t>Ennis, RP (corresponding author), Univ Alabama Birmingham, EB 114,1720 2nd Ave South, Birmingham, AL 35294 USA.</t>
  </si>
  <si>
    <t>rennis@uab.edu</t>
  </si>
  <si>
    <t>Ennis, Robin/0000-0002-8620-4199</t>
  </si>
  <si>
    <t>1053-4512</t>
  </si>
  <si>
    <t>1538-4810</t>
  </si>
  <si>
    <t>INTERV SCH CLIN</t>
  </si>
  <si>
    <t>Interv. Sch. Clin.</t>
  </si>
  <si>
    <t>MAR</t>
  </si>
  <si>
    <t>10.1177/1053451217712954</t>
  </si>
  <si>
    <t>Education, Special</t>
  </si>
  <si>
    <t>FW2TO</t>
  </si>
  <si>
    <t>WOS:000425157600004</t>
  </si>
  <si>
    <t>Finney, JR; Potter, AE</t>
  </si>
  <si>
    <t>Finney, Jeffery R.; Potter, Amy E.</t>
  </si>
  <si>
    <t>You're out of your place: Black Mobility on Tybee Island, Georgia from Civil Rights to Orange Crush</t>
  </si>
  <si>
    <t>SOUTHEASTERN GEOGRAPHER</t>
  </si>
  <si>
    <t>black geographies; mobilities; sense of place; tourism</t>
  </si>
  <si>
    <t>Tybee Island Georgia has a problematic racial history. During the Jim Crow era, the popular beach town was segregated and off-limits to Savannah's majority African American population. More recently, Tybee officials have actively worked to end Orange Crush, an annual spring beach hash attended mostly by students from Historically Black Colleges and Universities from within the region. Partygoers and promoters of Orange Crush have engaged in ongoing clashes with residents and Tybee officials for nearly 30 years, charging them with racial discrimination and profiling. Residents express frustration with traffic, trash, crime, and noise and have put forth measures that seek to put an end to the annual event. Utilizing archival research, semi-structured interviews, and participant observation, this study will situate Orange Crush within a larger framework centered on tourism, mobilities and black sense of place. In this piece, we will examine historic and present-day efforts to control the mobile black body through policing mid rneasures put forth by Tyhee Island to end the event. Finally, we will consider how the 30-year story of Orange Crush is part of the geography and sense of place of many African Americans in the region, despite actions by Tybee Island to limit access.</t>
  </si>
  <si>
    <t>[Finney, Jeffery R.] Georgia Southern Univ, Savannah, GA 31419 USA; [Potter, Amy E.] Georgia Southern Univ, Dept Geol &amp; Geog, Savannah, GA 31419 USA</t>
  </si>
  <si>
    <t>Finney, JR (corresponding author), Georgia Southern Univ, Savannah, GA 31419 USA.</t>
  </si>
  <si>
    <t>jf6474@stu.armstrong.edu; amy.potter@armstrong.edu</t>
  </si>
  <si>
    <t>Potter, Amy/0000-0002-8144-9699</t>
  </si>
  <si>
    <t>Tybee Island Historical Society; Asa H. Gordon Library Special Collections at Savannah State University</t>
  </si>
  <si>
    <t>We wish to thank Derek H. Alderman for comments on an earlier draft of this paper. We are also appreciative of the support of the Asa H. Gordon Library Special Collections at Savannah State University, the Tybee Island Historical Society, Perry L. Carter, Caroline Hopkinson, Phillip Schmutz, Kevin Veitinger, Vaughnette Goode-Walker, and our three anonymous reviewers.</t>
  </si>
  <si>
    <t>ASSOC AMER GEOGRAPHERS</t>
  </si>
  <si>
    <t>1710 16 ST NW, WASHINGTON, DC 20009 USA</t>
  </si>
  <si>
    <t>0038-366X</t>
  </si>
  <si>
    <t>1549-6929</t>
  </si>
  <si>
    <t>SOUTHEAST GEOGR</t>
  </si>
  <si>
    <t>Southeast. Geogr.</t>
  </si>
  <si>
    <t>SPR</t>
  </si>
  <si>
    <t>10.1353/sgo.2018.0007</t>
  </si>
  <si>
    <t>GD2LB</t>
  </si>
  <si>
    <t>WOS:000430330000012</t>
  </si>
  <si>
    <t>Alemdar, M; Moore, RA; Lingle, JA; Rosen, J; Gale, J; Usselman, MC</t>
  </si>
  <si>
    <t>Alemdar, Meltem; Moore, Roxanne A.; Lingle, Jeremy A.; Rosen, Jeff; Gale, Jessica; Usselman, Marion C.</t>
  </si>
  <si>
    <t>The Impact of a Middle School Engineering Course on Students' Academic Achievement and Non-Cognitive Skills</t>
  </si>
  <si>
    <t>INTERNATIONAL JOURNAL OF EDUCATION IN MATHEMATICS SCIENCE AND TECHNOLOGY</t>
  </si>
  <si>
    <t>K-12 engineering education; STEM integration; Longitudinal study; Science and mathematics achievement</t>
  </si>
  <si>
    <t>SELF-EFFICACY; SCIENCE; ENGAGEMENT; INQUIRY</t>
  </si>
  <si>
    <t>Engineering and integrated STEM experiences are being promoted at the K-12 level to increase interest and retention in STEM and to reinforce learning of mathematics and science content. However, research is still emerging regarding best practices for curriculum development, student impacts, and transfer of knowledge across disciplines. The purpose of this study is to investigate the impact of middle school engineering curriculum on students' academic achievement in science and mathematics and also on non-cognitive skills such as student engagement and self-efficacy in academics. Specifically, the Engineering Design Process (EDP) conceptual model is used as a framework for the engineering curriculum, which is also grounded in Problem-Based Learning (PBL) practices while integrating science practices and foundational mathematics. Participants include 6th-8th grade students at four public middle schools in Georgia. The research results show that students who have taken at least two engineering courses show statistically significant gains on state-level standardized science and mathematics tests over those students who were never enrolled in these courses. Further, the results show a statistically significant increase in cognitive and behavioral engagement in STEM and science interest. The results of this study support the idea that enabling students to practice their science and mathematics skills and knowledge within the context of interesting and engaging middle school engineering classes can significantly benefit both their engagement in STEM and their academic achievement.</t>
  </si>
  <si>
    <t>[Alemdar, Meltem; Moore, Roxanne A.; Lingle, Jeremy A.; Rosen, Jeff; Gale, Jessica; Usselman, Marion C.] Georgia Inst Technol, CEISMC, Atlanta, GA 30332 USA</t>
  </si>
  <si>
    <t>Alemdar, M (corresponding author), Georgia Inst Technol, CEISMC, Atlanta, GA 30332 USA.</t>
  </si>
  <si>
    <t>meltem.alemdar@ceismc.gatech.edu</t>
  </si>
  <si>
    <t>Gale, Jessica/0000-0002-7361-3612; Moore, Roxanne/0000-0003-0536-4957</t>
  </si>
  <si>
    <t>This material is based upon work supported by the National Science Foundation under Grant No. 1238089. Any opinions, findings, and conclusions or recommendations expressed in this material are those of the author(s) and do not necessarily reflect the views of the National Science Foundation or Georgia Institute of Technology. For additional information about the research related to this project see https://ampitup.gatech.edu.</t>
  </si>
  <si>
    <t>NECMETTIN ERBAKAN UNIV</t>
  </si>
  <si>
    <t>KONYA</t>
  </si>
  <si>
    <t>AHMET KELESOGLU FAC EDUCATION, DEPT COMPUTER EDUCATION &amp; INSTRUCTIONAL TECHNOLOGY, KONYA, 42090, Turkiye</t>
  </si>
  <si>
    <t>2147-611X</t>
  </si>
  <si>
    <t>INT J EDUC MATH SCI</t>
  </si>
  <si>
    <t>Int. J. Educ. Math. Sci. Technol.</t>
  </si>
  <si>
    <t>10.18404/ijemst.440339</t>
  </si>
  <si>
    <t>GW0OV</t>
  </si>
  <si>
    <t>WOS:000446567900004</t>
  </si>
  <si>
    <t>George, MP; Williams, DM</t>
  </si>
  <si>
    <t>George, Mark Patrick; Williams, Dana M.</t>
  </si>
  <si>
    <t>Teaching about race and social action by digging up the past': the Mary Turner project</t>
  </si>
  <si>
    <t>RACE ETHNICITY AND EDUCATION</t>
  </si>
  <si>
    <t>Lynching; institutionalized racism; activism; collective memory; public sociology</t>
  </si>
  <si>
    <t>US</t>
  </si>
  <si>
    <t>This paper explores how incorporating localized historical acts of racial injustice into Sociology courses can have a variety of pedagogical and social impacts. The use of one such event, the 1918 lynching of 13 people in South Georgia, led to the formation of the Mary Turner Project (MTP). We document the organization's work as well as its impact on students and the region, as seen through the lens of public sociology. The MTP installed an official road marker to memorialize the lynching, intervened in a campus controversy involving the Confederate flag, hosted numerous commemoration events, and did classroom-based research and hosted community discussions on lynching and slavery in the local area. Drawing from organizational documents, the paper explores how digging up the past' and the experience of the MTP may serve as a model for critical sociologists who teach courses on social inequalities and want to make those courses more applicable to people's every day lived experience.</t>
  </si>
  <si>
    <t>[George, Mark Patrick] Portland Community Coll, Dept Sociol, Portland, OR USA; [Williams, Dana M.] Calif State Univ Chico, Chico Sociol, Chico, CA 95929 USA</t>
  </si>
  <si>
    <t>California State University System; California State University Chico</t>
  </si>
  <si>
    <t>Williams, DM (corresponding author), Calif State Univ Chico, Chico Sociol, Chico, CA 95929 USA.</t>
  </si>
  <si>
    <t>dmwilliams@csuchico.edu</t>
  </si>
  <si>
    <t>Williams, Dana/0000-0002-2997-7072</t>
  </si>
  <si>
    <t>1361-3324</t>
  </si>
  <si>
    <t>1470-109X</t>
  </si>
  <si>
    <t>RACE ETHNIC EDUC-UK</t>
  </si>
  <si>
    <t>Race Ethn. Educ.</t>
  </si>
  <si>
    <t>10.1080/13613324.2017.1328593</t>
  </si>
  <si>
    <t>Education &amp; Educational Research; Ethnic Studies</t>
  </si>
  <si>
    <t>FZ4KD</t>
  </si>
  <si>
    <t>WOS:000427560200004</t>
  </si>
  <si>
    <t>Lin, SY; Aiken, JM; Seaton, DT; Douglas, SS; Greco, EF; Thoms, BD; Schatz, MF</t>
  </si>
  <si>
    <t>Lin, Shih-Yin; Aiken, John M.; Seaton, Daniel T.; Douglas, Scott S.; Greco, Edwin F.; Thoms, Brian D.; Schatz, Michael F.</t>
  </si>
  <si>
    <t>Exploring physics students' engagement with online instructional videos in an introductory mechanics course</t>
  </si>
  <si>
    <t>The advent of new educational technologies has stimulated interest in using online videos to deliver content in university courses. We examined student engagement with 78 online videos that we created and were incorporated into a one-semester flipped introductory mechanics course at the Georgia Institute of Technology. We found that students were more engaged with videos that supported laboratory activities than with videos that presented lecture content. In particular, the percentage of students accessing laboratory videos was consistently greater than 80% throughout the semester. On the other hand, the percentage of students accessing lecture videos dropped to less than 40% by the end of the term. Moreover, the fraction of students accessing the entirety of a video decreases when videos become longer in length, and this trend is more prominent for the lecture videos than the laboratory videos. The results suggest that students may access videos based on perceived value: students appear to consider the laboratory videos as essential for successfully completing the laboratories while they appear to consider the lecture videos as something more akin to supplemental material. In this study, we also found that there was little correlation between student engagement with the videos and their incoming background. There was also little correlation found between student engagement with the videos and their performance in the course. An examination of the in-video content suggests that students engaged more with concrete information that is explicitly required for assignment completion (e.g., actions required to complete laboratory work, or formulas or mathematical expressions needed to solve particular problems) and less with content that is considered more conceptual in nature. It was also found that students' in-video accesses usually increased toward the embedded interaction points. However, students did not necessarily access the follow-up discussion of these interaction points. The results of the study suggest ways in which instructors may revise courses to better support student learning. For example, external intervention that helps students see the value of accessing videos may be required in order for this resource to be put to more effective use. In addition, students may benefit more from a clicker question that reiterates important concepts within the question itself, rather than a clicker question that leaves some important concepts to be addressed only in the discussion afterwards.</t>
  </si>
  <si>
    <t>[Lin, Shih-Yin] Natl Changhua Univ Educ, Dept Phys, Changhua 500, Taiwan; [Aiken, John M.] Univ Oslo, Dept Phys, Ctr Comp Sci Educ, N-0316 Oslo, Norway; [Seaton, Daniel T.] Harvard Univ, VPAL Res, Cambridge, MA 02139 USA; [Douglas, Scott S.; Greco, Edwin F.; Schatz, Michael F.] Georgia Inst Technol, Sch Phys, 830 State St, Atlanta, GA 30332 USA; [Thoms, Brian D.] Georgia State Univ, Dept Phys &amp; Astron, Atlanta, GA 30303 USA</t>
  </si>
  <si>
    <t>National Changhua University of Education; University of Oslo; Harvard University; University System of Georgia; Georgia Institute of Technology; University System of Georgia; Georgia State University</t>
  </si>
  <si>
    <t>Lin, SY (corresponding author), Natl Changhua Univ Educ, Dept Phys, Changhua 500, Taiwan.</t>
  </si>
  <si>
    <t>Thoms, Brian/ABB-5764-2020</t>
  </si>
  <si>
    <t>Aiken, John/0000-0003-2258-3836</t>
  </si>
  <si>
    <t>Bill and Melinda Gates Foundation; Georgia Governor's Office of Student Achievement; National Science Foundation [NSF DUE-0942076]</t>
  </si>
  <si>
    <t>Bill and Melinda Gates Foundation(Bill &amp; Melinda Gates Foundation); Georgia Governor's Office of Student Achievement; National Science Foundation(National Science Foundation (NSF))</t>
  </si>
  <si>
    <t>This project was funded by the Bill and Melinda Gates Foundation, the Georgia Governor's Office of Student Achievement, and the National Science Foundation (NSF DUE-0942076).</t>
  </si>
  <si>
    <t>DEC 18</t>
  </si>
  <si>
    <t>10.1103/PhysRevPhysEducRes.13.020138</t>
  </si>
  <si>
    <t>FQ2RA</t>
  </si>
  <si>
    <t>Green Published, gold, Green Submitted</t>
  </si>
  <si>
    <t>WOS:000418202900001</t>
  </si>
  <si>
    <t>Ome, A; Menendez, A; Le, HE</t>
  </si>
  <si>
    <t>Ome, Alejandro; Menendez, Alicia; Le, Huyen Elise</t>
  </si>
  <si>
    <t>Improving teaching quality through training: Evidence from the Caucasus</t>
  </si>
  <si>
    <t>ECONOMICS OF EDUCATION REVIEW</t>
  </si>
  <si>
    <t>SCHOOLS</t>
  </si>
  <si>
    <t>Teacher training constitutes a promising policy area for improving education quality in developing countries. While there is mixed empirical evidence on whether teacher training improves student achievement, some interventions that follow a comprehensive approach on teacher training show positive impacts. In this study we analyze the effect of the Georgian Primary Education Project, an initiative that provided teacher training and other teacher support activities in 122 schools in the Republic of Georgia between 2013 and 2015. We use a quasi-experimental design, specifically a Value-Added model, to estimate the effect of the program on math and Georgian test scores of students that were in grades 1-4 in 2013. We find that the program increased math test scores by 0.27 standard deviations; these gains were observed mostly in students that were in grades 1-3 in 2013, while no effects are observed for students that were in grade 4 in 2013. For Georgian we analyze the results for students that speak Georgian as their native language and for students in minority schools that speak Georgian as a second language. For native speakers we find an average effect of 0.15 standard deviations, in this case, the observed gains are also concentrated in students that were in grades 1-3 in 2013, and no impact is observed on students that were in grade 4 in 2013. We do not find any significant effects on reading Georgian as a second language. This study contributes to the growing literature on comprehensive teacher training as a strategy to improve students' achievement in developing'countries. (C) 2017 Elsevier Ltd. All rights reserved.</t>
  </si>
  <si>
    <t>[Ome, Alejandro; Menendez, Alicia; Le, Huyen Elise] Univ Chicago, NORC, 1155 East 60th St, Chicago, IL 60637 USA; [Le, Huyen Elise] Duke Univ, Fuqua Sch Business, Durham, NC 27706 USA</t>
  </si>
  <si>
    <t>University of Chicago; Duke University</t>
  </si>
  <si>
    <t>Ome, A (corresponding author), Univ Chicago, NORC, 1155 East 60th St, Chicago, IL 60637 USA.</t>
  </si>
  <si>
    <t>ome-alejandro@norc.org</t>
  </si>
  <si>
    <t>USAID/Georgia [IQC AID-114-I-13-00001]; NORC</t>
  </si>
  <si>
    <t>USAID/Georgia(United States Agency for International Development (USAID)); NORC</t>
  </si>
  <si>
    <t>The authors would like to express their appreciation to USAID/Georgia for funding the original evaluation from which this work is based (IQC AID-114-I-13-00001), to the NORC Working Paper Series for partial funding, to two reviewers from NORC that provided valuable comments and suggestions to the paper, and to participants at seminars at the Ministry of Education and Science of Georgia, the Georgian US AID Mission, NORC at the University of Chicago and the American Evaluation Association. We would also like to thank Medea Kakachia and Lela Kerashvili from USAID/Georgia and Nancy Parks and Indira Amiranashvili from G-PriEd for valuable information about the implementation of the program.</t>
  </si>
  <si>
    <t>0272-7757</t>
  </si>
  <si>
    <t>1873-7382</t>
  </si>
  <si>
    <t>ECON EDUC REV</t>
  </si>
  <si>
    <t>Econ. Educ. Rev.</t>
  </si>
  <si>
    <t>10.1016/j.econedurev.2017.09.003</t>
  </si>
  <si>
    <t>Economics; Education &amp; Educational Research</t>
  </si>
  <si>
    <t>Business &amp; Economics; Education &amp; Educational Research</t>
  </si>
  <si>
    <t>FR9VU</t>
  </si>
  <si>
    <t>WOS:000419422000001</t>
  </si>
  <si>
    <t>Financing Study Abroad: An Exploration of the Influence of Financial Factors on Student Study Abroad Patterns</t>
  </si>
  <si>
    <t>JOURNAL OF STUDIES IN INTERNATIONAL EDUCATION</t>
  </si>
  <si>
    <t>study abroad; student finance; access and equity in international education; social reproduction theory; human capital theory</t>
  </si>
  <si>
    <t>HIGHER-EDUCATION; COMMUNITY-COLLEGE; CHOICE MODEL; INTENT; PARTICIPATION; PREDICTORS; GAP</t>
  </si>
  <si>
    <t>This study examines the role of financial aid variables, namely, student loan and grant amounts, expected family contribution, and financial need, on the decision to study abroad among students in the University System of Georgia. Findings indicate that, generally, student loans negatively influence the likelihood of a student studying abroad whereas grant aid increases the likelihood. Students with higher levels of expected family contribution are less likely to participate in study abroad, as are those with more financial need. This study adds to our knowledge of factors that predict student study abroad participation in that it accounts for financial factors that have not yet been examined in the study abroad literature. Findings have important implications for students, study abroad practitioners, and institutions alike in terms of student access to international experiences, and also point to several directions for future research on the influence of students' finances on their international educational experiences.</t>
  </si>
  <si>
    <t>[Whatley, Melissa] Univ Georgia, Inst Higher Educ, Athens, GA 30602 USA</t>
  </si>
  <si>
    <t>Whatley, M (corresponding author), Univ Georgia, Meigs Hall, Athens, GA 30602 USA.</t>
  </si>
  <si>
    <t>1028-3153</t>
  </si>
  <si>
    <t>1552-7808</t>
  </si>
  <si>
    <t>J STUD INT EDUC</t>
  </si>
  <si>
    <t>J. Stud. Int. Educ.</t>
  </si>
  <si>
    <t>10.1177/1028315317697798</t>
  </si>
  <si>
    <t>FJ4YD</t>
  </si>
  <si>
    <t>WOS:000412748800003</t>
  </si>
  <si>
    <t>Thompson, JJ; Brawner, AJ; Kaila, U</t>
  </si>
  <si>
    <t>Thompson, Jennifer Jo; Brawner, A. June; Kaila, Usha</t>
  </si>
  <si>
    <t>You can't manage with your heart: risk and responsibility in farm to school food safety</t>
  </si>
  <si>
    <t>AGRICULTURE AND HUMAN VALUES</t>
  </si>
  <si>
    <t>Farm to School; Local food; Child nutrition; Food safety; Risk; Responsibility</t>
  </si>
  <si>
    <t>TO-SCHOOL; PROGRAMS; POLITICS; SCALE</t>
  </si>
  <si>
    <t>Farm to School (FTS) programs aim to connect school children with local foods, to promote a synergistic relationship between local farmers, child nutrition and education goals, and community development. Drawing from 18 months of ethnographic research with a regional FTS project and interviews with child nutrition program operators (POs) implementing FTS across Georgia, we identify perceptions of food safety as an emerging barrier in efforts to bring local foods into schools. Conducting a thematic analysis of data related to food safety, we find that FTS participation may be hindered by discourses and perceptions of safety risks attributed to local foods-and to local produce in particular. We argue that this results, paradoxically, from a core tenant of FTS and other local food movements: forging personal relationships with farmers, through which POs confront the transparency of local food production, in contrast to the opacity of food procured through standard supply chains. Faced with unfamiliar production practices, and responsibilized to protect students as at risk subjects, POs may decide that buying local food is not worth the risk..</t>
  </si>
  <si>
    <t>[Thompson, Jennifer Jo; Brawner, A. June] Univ Georgia, Dept Crop &amp; Soil Sci, 3111 Miller Plant Sci Bldg, Athens, GA 30602 USA; [Kaila, Usha] Univ Georgia, Div Biol Sci, 400 Biosci Bldg, Athens, GA 30602 USA</t>
  </si>
  <si>
    <t>Thompson, JJ (corresponding author), Univ Georgia, Dept Crop &amp; Soil Sci, 3111 Miller Plant Sci Bldg, Athens, GA 30602 USA.</t>
  </si>
  <si>
    <t>jjthomp@uga.edu; brawner@uga.edu; ukaila@uga.edu</t>
  </si>
  <si>
    <t>Kaila, Usha/0000-0003-0665-9204; Thompson, Jennifer Jo/0000-0003-1785-9877</t>
  </si>
  <si>
    <t>University of Georgia, College of Agricultural and Environmental Sciences</t>
  </si>
  <si>
    <t>A Summer Research Grant from the University of Georgia, College of Agricultural and Environmental Sciences, supported this research.</t>
  </si>
  <si>
    <t>DORDRECHT</t>
  </si>
  <si>
    <t>VAN GODEWIJCKSTRAAT 30, 3311 GZ DORDRECHT, NETHERLANDS</t>
  </si>
  <si>
    <t>0889-048X</t>
  </si>
  <si>
    <t>1572-8366</t>
  </si>
  <si>
    <t>AGR HUM VALUES</t>
  </si>
  <si>
    <t>Agric. Human Values</t>
  </si>
  <si>
    <t>10.1007/s10460-016-9766-4</t>
  </si>
  <si>
    <t>Agriculture, Multidisciplinary; History &amp; Philosophy Of Science; Sociology</t>
  </si>
  <si>
    <t>Agriculture; History &amp; Philosophy of Science; Sociology</t>
  </si>
  <si>
    <t>FD9EH</t>
  </si>
  <si>
    <t>WOS:000407825100012</t>
  </si>
  <si>
    <t>Trivette, MJ; English, DJ</t>
  </si>
  <si>
    <t>Trivette, Michael J.; English, David J.</t>
  </si>
  <si>
    <t>Finding Freedom: Facilitating Postsecondary Pathways for Undocumented Students</t>
  </si>
  <si>
    <t>higher education policy; politics of education; postsecondary access; social justice; social movements</t>
  </si>
  <si>
    <t>IN-STATE TUITION; AFRICAN-AMERICANS; HIGHER-EDUCATION; GRADUATE-SCHOOL; COLLEGE; INFORMATION; TRANSITION; UNIVERSITY; RESOURCES; CHILDREN</t>
  </si>
  <si>
    <t>College access for undocumented students in the United States continues to be a politically contested issue in many states across the country. Whereas a growing number have created friendly admission policies, such as in-state tuition benefits, other stateslike Georgiaimpose restrictive guidelines that work to reduce the number of undocumented students enrolling in public higher education. Through analyzing 26 participant interviews, this study examined how Freedom University, a nonprofit organization, worked to help students further their dream of earning a college degree by creating a college-going climate and sharing social and cultural capital to educate students about their postsecondary opportunities.</t>
  </si>
  <si>
    <t>[Trivette, Michael J.] Coll Transit, 236 Hampton Pk Dr, Athens, GA 30606 USA; [Trivette, Michael J.] Coll Transit, Atlanta, GA USA; [English, David J.] Univ N Carolina, Sch Arts, Winston Salem, NC USA</t>
  </si>
  <si>
    <t>University of North Carolina</t>
  </si>
  <si>
    <t>Trivette, MJ (corresponding author), Coll Transit, 236 Hampton Pk Dr, Athens, GA 30606 USA.</t>
  </si>
  <si>
    <t>michael@collegetransitions.com</t>
  </si>
  <si>
    <t>10.1177/0895904817719526</t>
  </si>
  <si>
    <t>FE0FW</t>
  </si>
  <si>
    <t>WOS:000407897200007</t>
  </si>
  <si>
    <t>Campbell, AC</t>
  </si>
  <si>
    <t>Campbell, Anne C.</t>
  </si>
  <si>
    <t>How international scholarship recipients perceive their contributions to the development of their home countries: Findings from a comparative study of Georgia and Moldova</t>
  </si>
  <si>
    <t>INTERNATIONAL JOURNAL OF EDUCATIONAL DEVELOPMENT</t>
  </si>
  <si>
    <t>International educational exchange; Comparative analysis; Development; Scholarships; Higher education; Post-soviet transition</t>
  </si>
  <si>
    <t>HUMAN-CAPITAL FORMATION; BRAIN-DRAIN</t>
  </si>
  <si>
    <t>International scholarships support higher education abroad, often with the expectation that recipients will ultimately give back to their home countries. Little is known about how scholarship alumni from low- and middle-income countries view their contributions and whether activities differ between countries. By comparing Georgia and Moldova, this research indicates that employment is the central way that alumni perceive that they give back, with government positions deemed most influential. In Georgia, alumni assumed federal posts, whereas in Moldova, alumni sought positions in international organizations and businesses, resulting in differing contributions to national development. Findings aim to inform sponsored student mobility programs promoting socioeconomic development in participants' countries.</t>
  </si>
  <si>
    <t>[Campbell, Anne C.] Middlebury Inst Int Studies Monterey, Grad Sch Int Policy &amp; Management, 460 Pierce St, Monterey, CA 93940 USA</t>
  </si>
  <si>
    <t>Campbell, AC (corresponding author), Middlebury Inst Int Studies Monterey, Grad Sch Int Policy &amp; Management, 460 Pierce St, Monterey, CA 93940 USA.</t>
  </si>
  <si>
    <t>accampbell@miis.edu</t>
  </si>
  <si>
    <t>IREX (International Research &amp; Exchanges Board); United States Department of State through the Title VIII Program</t>
  </si>
  <si>
    <t>Research for this article was supported in part by a fellowship from IREX (International Research &amp; Exchanges Board) with funds provided by the United States Department of State through the Title VIII Program. Neither of these organizations is responsible for the views expressed herein.</t>
  </si>
  <si>
    <t>0738-0593</t>
  </si>
  <si>
    <t>1873-4871</t>
  </si>
  <si>
    <t>INT J EDUC DEV</t>
  </si>
  <si>
    <t>Int. J. Educ. Dev.</t>
  </si>
  <si>
    <t>JUL</t>
  </si>
  <si>
    <t>10.1016/j.ijedudev.2017.05.004</t>
  </si>
  <si>
    <t>FB2LB</t>
  </si>
  <si>
    <t>Green Submitted</t>
  </si>
  <si>
    <t>WOS:000405974200008</t>
  </si>
  <si>
    <t>Muñoz, SM; Espino, MM</t>
  </si>
  <si>
    <t>Munoz, Susana M.; Espino, Michelle M.</t>
  </si>
  <si>
    <t>The Freedom to Learn: Experiences of Students without Legal Status Attending Freedom University</t>
  </si>
  <si>
    <t>CREATION</t>
  </si>
  <si>
    <t>This article focuses on an in-depth case study of Freedom University, a counterspace in Georgia to address the ban that prohibited students without legal status from applying to five selective colleges/universities. Based on interviews with eight Freedom University students, the authors demonstrate that Freedom University fulfills most of the tenets of the Culturally Engaging Campus Environments (CECE) model and offers a humanizing learning space infused with culturally relevant pedagogy where students can express their empowered identities, activism, and resistance. Implications for implementing culturally responsive sanctuaries of learning within traditional university contexts, especially for students without legal status, are provided.</t>
  </si>
  <si>
    <t>[Munoz, Susana M.] Colorado State Univ, Higher Educ, Sch Educ, Ft Collins, CO 80523 USA; [Espino, Michelle M.] Univ Maryland, Dept Counseling Higher Educ &amp; Special Educ, College Pk, MD 20742 USA</t>
  </si>
  <si>
    <t>Colorado State University; University System of Maryland; University of Maryland College Park</t>
  </si>
  <si>
    <t>Muñoz, SM (corresponding author), Colorado State Univ, Higher Educ, Sch Educ, Ft Collins, CO 80523 USA.</t>
  </si>
  <si>
    <t>SUM</t>
  </si>
  <si>
    <t>10.1353/rhe.2017.0021</t>
  </si>
  <si>
    <t>EX3KF</t>
  </si>
  <si>
    <t>WOS:000403130300003</t>
  </si>
  <si>
    <t>Woodall, D</t>
  </si>
  <si>
    <t>Woodall, Denise</t>
  </si>
  <si>
    <t>Interrupting Constructions of a Criminalized Other through a Revised Criminal Activities Checklist Classroom Exercise</t>
  </si>
  <si>
    <t>TEACHING SOCIOLOGY</t>
  </si>
  <si>
    <t>critical pedagogy; deviance; inequalities</t>
  </si>
  <si>
    <t>OFFENDERS; CRIME</t>
  </si>
  <si>
    <t>A self-report questionnaire about past criminal behavior is presented here as a useful pedagogical tool to demonstrate the invalidity of crime rates, challenge stereotypes about criminals, exemplify policy problems, and personalize the ways in which race, gender, and class operate to disadvantage and advantage people in the administration of justice. Philip Reichel's 1975 criminal activities checklist exercise, first published in Teaching Sociology, is updated pursuant to the Georgia 2016 criminal code. Additions include new laws around technology use (i.e., sexting, privacy, and piracy laws), substance use (pharmaceuticals and minor alcohol possession), criminalized driving offenses (aggressive driving and DUIs), and sex offenses. I found that most students in my classroom have violated a law. These findings, the findings of others who have administered similar checklists, and growing research suggest that crime commission is more the norm rather than the exception, and this gives instructors great opportunities to challenge student assumptions.</t>
  </si>
  <si>
    <t>[Woodall, Denise] Univ North Georgia, Sociol, Dahlonega, GA USA</t>
  </si>
  <si>
    <t>University of North Georgia</t>
  </si>
  <si>
    <t>Woodall, D (corresponding author), Univ North Georgia, 203 Barnes Hall, Dahlonega, GA 30597 USA.</t>
  </si>
  <si>
    <t>denise.woodall@ung.edu</t>
  </si>
  <si>
    <t>0092-055X</t>
  </si>
  <si>
    <t>1939-862X</t>
  </si>
  <si>
    <t>TEACH SOCIOL</t>
  </si>
  <si>
    <t>Teach. Sociol.</t>
  </si>
  <si>
    <t>10.1177/0092055X16673137</t>
  </si>
  <si>
    <t>Education &amp; Educational Research; Sociology</t>
  </si>
  <si>
    <t>ET2XH</t>
  </si>
  <si>
    <t>WOS:000400138500006</t>
  </si>
  <si>
    <t>Smalley, KB; Warren, JC; Barefoot, KN</t>
  </si>
  <si>
    <t>Smalley, K. Bryant; Warren, Jacob C.; Barefoot, K. Nikki</t>
  </si>
  <si>
    <t>Connection Between Experiences of Bullying and Risky Behaviors in Middle and High School Students</t>
  </si>
  <si>
    <t>SCHOOL MENTAL HEALTH</t>
  </si>
  <si>
    <t>Bullying; Risky behavior; Substance use; Suicidality; Weapon carrying</t>
  </si>
  <si>
    <t>VICTIMIZATION; SUICIDE; PREVALENCE</t>
  </si>
  <si>
    <t>The goal of the current study was to investigate the association of experiences of bullying with 17 individual risk behaviors in a large, non-clinical sample of middle and high school students. Data were analyzed from the 2013 Georgia Student Health Survey II, administered to 6th-12th grade students in all public schools in Georgia (n = 513,909). Bullied students reported higher levels of engagement in every risk behavior investigated, with the largest connections related to safety-related absenteeism (OR 25.4, p &lt; 0.001 and OR 17.0, p &lt; 0.001 for high/middle school students, respectively) and bringing a weapon to school (OR 10.9, p &lt; 0.001 and OR 6.81, p &lt; 0.001 for high/middle school students, respectively). Overall, the current findings reveal alarming relationships between bullying and risk-taking behaviors that suggest bullying is associated with a large portion of substance use, self-harm, and weapons seen in middle and high school students. These behaviors place bullied children at risk of long-term physical and psychological consequences, as well as potential legal complications.</t>
  </si>
  <si>
    <t>[Smalley, K. Bryant; Barefoot, K. Nikki] Georgia Southern Univ, Rural Hlth Res Inst, GSU Box 8028, Statesboro, GA 30460 USA; [Smalley, K. Bryant] Georgia Southern Univ, Dept Psychol, Statesboro, GA 30460 USA; [Warren, Jacob C.] Mercer Univ, Sch Med, Ctr Rural Hlth &amp; Hlth Dispar, 1550 Coll St, Macon, GA 31207 USA; [Warren, Jacob C.] Mercer Univ, Dept Community Med, Macon, GA 31207 USA</t>
  </si>
  <si>
    <t>University System of Georgia; Georgia Southern University; University System of Georgia; Georgia Southern University; Mercer University; Mercer University</t>
  </si>
  <si>
    <t>Smalley, KB (corresponding author), Georgia Southern Univ, Rural Hlth Res Inst, GSU Box 8028, Statesboro, GA 30460 USA.;Smalley, KB (corresponding author), Georgia Southern Univ, Dept Psychol, Statesboro, GA 30460 USA.</t>
  </si>
  <si>
    <t>bsmalley@georgiasouthern.edu; warren_jc@mercer.edu; kbarefoot@georgiasouthern.edu</t>
  </si>
  <si>
    <t>1866-2625</t>
  </si>
  <si>
    <t>1866-2633</t>
  </si>
  <si>
    <t>SCH MENT HEALTH</t>
  </si>
  <si>
    <t>School Ment. Health</t>
  </si>
  <si>
    <t>10.1007/s12310-016-9194-z</t>
  </si>
  <si>
    <t>Psychology, Educational; Psychology, Developmental</t>
  </si>
  <si>
    <t>EL1FD</t>
  </si>
  <si>
    <t>WOS:000394365000007</t>
  </si>
  <si>
    <t>Mestvirishvili, M; Zurabishvili, T; Iakobidze, T; Mestvirishvili, N</t>
  </si>
  <si>
    <t>Mestvirishvili, Maia; Zurabishvili, Tinatin; Iakobidze, Tamar; Mestvirishvili, Natia</t>
  </si>
  <si>
    <t>Exploring Homophobia in Tbilisi, Georgia</t>
  </si>
  <si>
    <t>JOURNAL OF HOMOSEXUALITY</t>
  </si>
  <si>
    <t>Education; gender; Georgia; homophobia; minority rights; Tbilisi; tolerance</t>
  </si>
  <si>
    <t>HIGH-SCHOOL-STUDENTS; SEXUAL ORIENTATION; GENDER-ROLE; ATTITUDES; HOMOSEXUALITY; LESBIANS; GAY; ADOLESCENTS; PREJUDICE; RELIGIOSITY</t>
  </si>
  <si>
    <t>The purpose of this study is to determine statistical predictors of homophobic attitudes among the residents of Tbilisi, Georgia. We analyze 2013 survey data from a representative sample of the Tbilisi adult population. Residents were asked about their attitudes, beliefs, and political and social values in the context of the May 17, 2013 attack on LGBT activists on the International Day Against Homophobia and Transphobia (IDAHOT). Findings show that homophobia is significantly predicted by male gender, lower levels of education, acceptance of social inequality, nonliberal attitudes, and perceiving homosexuals as a threat to national security. However, psychological perceptions and personal experiences also indirectly influence homophobic attitudes: the findings suggest that males report homophobic attitudes more often than females do and tend to be even more homophobic when they believe that homosexuality is inborn rather than acquired. The study also found that people without liberal attitudes tend to be more homophobic when they have personal contacts with homosexuals. This article highlights the need for a more comprehensive approach to education and the promotion of liberal values as well as legal equality for LGBTQ individuals to decrease the level of homophobia in Georgian society and, specifically, in Tbilisi.</t>
  </si>
  <si>
    <t>[Mestvirishvili, Maia] Ivane Javakhishvili Tbilisi State Univ, Fac Psychol &amp; Educ Sci, Arakishvli 8a, Tbilisi 0179, Georgia; [Zurabishvili, Tinatin] Caucasus Res Resource Ctr, Tbilisi, Georgia; [Iakobidze, Tamar] IDFI, Publ Policy Dept, Tbilisi, Georgia; [Mestvirishvili, Natia] Caucasus Res Resource Ctr, Tbilisi, Georgia</t>
  </si>
  <si>
    <t>Ivane Javakhishvili Tbilisi State University</t>
  </si>
  <si>
    <t>Mestvirishvili, M (corresponding author), Ivane Javakhishvili Tbilisi State Univ, Fac Psychol &amp; Educ Sci, Arakishvli 8a, Tbilisi 0179, Georgia.</t>
  </si>
  <si>
    <t>maia.mestvirishvili@tsu.ge</t>
  </si>
  <si>
    <t>mestvirishvili, maia/AEC-6961-2022</t>
  </si>
  <si>
    <t>mestvirishvili, maia/0000-0002-0822-8822</t>
  </si>
  <si>
    <t>Norwegian Institute of International Affairs (NUPI)</t>
  </si>
  <si>
    <t>This research was supported by the Norwegian Institute of International Affairs (NUPI).</t>
  </si>
  <si>
    <t>0091-8369</t>
  </si>
  <si>
    <t>1540-3602</t>
  </si>
  <si>
    <t>J HOMOSEXUAL</t>
  </si>
  <si>
    <t>J. Homosex.</t>
  </si>
  <si>
    <t>10.1080/00918369.2016.1244445</t>
  </si>
  <si>
    <t>Psychology, Multidisciplinary; Social Sciences, Interdisciplinary</t>
  </si>
  <si>
    <t>Psychology; Social Sciences - Other Topics</t>
  </si>
  <si>
    <t>EW6PG</t>
  </si>
  <si>
    <t>WOS:000402632100006</t>
  </si>
  <si>
    <t>Walker, A; Langdon, JL; Colquitt, G; McCollum, S</t>
  </si>
  <si>
    <t>Walker, Ashley; Langdon, Jody L.; Colquitt, Gavin; McCollum, Starla</t>
  </si>
  <si>
    <t>Using Photovoice to Initiate Improvement in a PETE Program</t>
  </si>
  <si>
    <t>JOURNAL OF TEACHING IN PHYSICAL EDUCATION</t>
  </si>
  <si>
    <t>program assessment; participatory action research; teacher education; constructivism; empowerment</t>
  </si>
  <si>
    <t>PEDAGOGICAL CONTENT KNOWLEDGE; PHYSICAL-EDUCATION; CLASSROOM TEACHERS; SOCIALIZATION; EXPERIENCE; QUALITY; BODIES</t>
  </si>
  <si>
    <t>There is limited research that includes democratic practices to evaluate the PEEL program in its ability to prepare preservice teachers (PTs). In other areas such as community health, methodologies have been used to provide a voice to individuals living the experience. The purpose of this study was to examine PTs' perceptions of a teacher education program during the student teaching experience using Photovoice. A group of PTs (N = 16) from a university in southeast Georgia were given 14 days to capture the strengths and weakness of their teacher preparation program through photography. The PTs then discussed their photographs during two focus groups with the researcher. The focus groups were audio recorded and transcribed. Data analysis included an evaluation of interview transcripts and photographs using content analysis to identify significant themes that emerged. An action plan to promote curricular change was created by the PTs and presented to PETE faculty.</t>
  </si>
  <si>
    <t>[Walker, Ashley] Georgia Southern Univ, Jiann Ping Hsu Coll Publ Hlth, Statesboro, GA 30458 USA; [Langdon, Jody L.; Colquitt, Gavin; McCollum, Starla] Georgia Southern Univ, Sch Hlth &amp; Kinesiol, Statesboro, GA USA</t>
  </si>
  <si>
    <t>University System of Georgia; Georgia Southern University; University System of Georgia; Georgia Southern University</t>
  </si>
  <si>
    <t>Walker, A (corresponding author), Georgia Southern Univ, Jiann Ping Hsu Coll Publ Hlth, Statesboro, GA 30458 USA.</t>
  </si>
  <si>
    <t>awalker@georgiasouthern.edu</t>
  </si>
  <si>
    <t>Colquitt, Gavin/L-3856-2019; Langdon, Jody/AAY-4638-2021</t>
  </si>
  <si>
    <t>Colquitt, Gavin/0000-0003-3460-1085</t>
  </si>
  <si>
    <t>HUMAN KINETICS PUBL INC</t>
  </si>
  <si>
    <t>CHAMPAIGN</t>
  </si>
  <si>
    <t>1607 N MARKET ST, PO BOX 5076, CHAMPAIGN, IL 61820-2200 USA</t>
  </si>
  <si>
    <t>0273-5024</t>
  </si>
  <si>
    <t>1543-2769</t>
  </si>
  <si>
    <t>J TEACH PHYS EDUC</t>
  </si>
  <si>
    <t>J. Teach. Phys. Educ.</t>
  </si>
  <si>
    <t>10.1123/jtpe.2015-0092</t>
  </si>
  <si>
    <t>Education &amp; Educational Research; Sport Sciences</t>
  </si>
  <si>
    <t>EL5AK</t>
  </si>
  <si>
    <t>WOS:000394633600009</t>
  </si>
  <si>
    <t>Williams, BN; LePere-Schloop, M; Silk, PD; Hebdon, A</t>
  </si>
  <si>
    <t>Williams, Brian N.; LePere-Schloop, Megan; Silk, P. Daniel; Hebdon, Alexandra</t>
  </si>
  <si>
    <t>The co-production of campus safety and security: a case study at the University of Georgia</t>
  </si>
  <si>
    <t>INTERNATIONAL REVIEW OF ADMINISTRATIVE SCIENCES</t>
  </si>
  <si>
    <t>Article; Proceedings Paper</t>
  </si>
  <si>
    <t>The Hague Meeting on the Coproduction of Public Services</t>
  </si>
  <si>
    <t>Leiden Univ, The Hague, NETHERLANDS</t>
  </si>
  <si>
    <t>IIAS</t>
  </si>
  <si>
    <t>Leiden Univ</t>
  </si>
  <si>
    <t>collaboration; co-production; higher education; police; service delivery; volunteers</t>
  </si>
  <si>
    <t>PUBLIC-SERVICES; CO-PRODUCERS; POLICE; PARTICIPATION; CLIENTS</t>
  </si>
  <si>
    <t>Campus safety and security is a salient issue and an area of increasing concern facing educational institutions in the United States. Yet little is known regarding ongoing efforts and resulting difficulties to co-produce campus safety and security. This article contributes to the literature on co-production by examining student and campus police officer perceptions of the professional-service user relationship in the context of campus safety and security. Findings suggest that demographic and contextual factors shape user and professional perceptions of their relationship in different ways, and that these perceptual differences affect efforts to co-deliver services. Points for practitioners This article describes the views of university police personnel and students regarding the co-production of safety and security on a research university campus in the United States. Data gleaned from the research illustrates that while police officers and students may have differing views of one another and their roles in co-production, they agree that public safety would be served by opportunities for police and students to meet one another and have personal interaction outside of formal, law enforcement-driven situations. This suggests the value of well-developed engagement strategies, as well as the potential benefit of harnessing teachable moments' during which police and the student population can learn about one another.</t>
  </si>
  <si>
    <t>[Williams, Brian N.; LePere-Schloop, Megan; Hebdon, Alexandra] Univ Georgia, Dept Publ Adm &amp; Policy, Athens, GA 30602 USA; [Silk, P. Daniel] Univ Georgia, Police Dept, Athens, GA 30602 USA; [Silk, P. Daniel] Univ Georgia, Criminal Justice Studies Program, Athens, GA 30602 USA</t>
  </si>
  <si>
    <t>University System of Georgia; University of Georgia; University System of Georgia; University of Georgia; University System of Georgia; University of Georgia</t>
  </si>
  <si>
    <t>Williams, BN (corresponding author), Univ Georgia, Sch Publ &amp; Int Affairs, Dept Publ Adm &amp; Policy, 204 Baldwin Hall,355 S Jackson St, Athens, GA 30602 USA.</t>
  </si>
  <si>
    <t>bnwillia@uga.edu</t>
  </si>
  <si>
    <t>Williams, Brian/HRA-2624-2023; LePere-Schloop, Megan/ACL-7431-2022</t>
  </si>
  <si>
    <t>LePere-Schloop, Megan/0000-0003-2381-1087</t>
  </si>
  <si>
    <t>0020-8523</t>
  </si>
  <si>
    <t>1461-7226</t>
  </si>
  <si>
    <t>INT REV ADM SCI</t>
  </si>
  <si>
    <t>Int. Rev. Adm. Sci.</t>
  </si>
  <si>
    <t>10.1177/0020852315573157</t>
  </si>
  <si>
    <t>Public Administration</t>
  </si>
  <si>
    <t>Social Science Citation Index (SSCI); Conference Proceedings Citation Index - Social Science &amp; Humanities (CPCI-SSH)</t>
  </si>
  <si>
    <t>DG7XP</t>
  </si>
  <si>
    <t>WOS:000372297300007</t>
  </si>
  <si>
    <t>Yow, RC</t>
  </si>
  <si>
    <t>Yow, Ruth Carbonette</t>
  </si>
  <si>
    <t>Shadowed Places and Stadium Lights: An Oral History of Integration and Black Student Protest in Marietta, Georgia</t>
  </si>
  <si>
    <t>ORAL HISTORY REVIEW</t>
  </si>
  <si>
    <t>School desegregation; community change; black activism; student protest; memory; sports</t>
  </si>
  <si>
    <t>This oral history of school desegregation in Marietta, Georgia, focuses on football culture as a stage for racial reconciliation and rupture. The state championship that Marietta High's first integrated team won in 1967 functions as the foundational event in Marietta's narrative of racial harmony. This discussion explores how that racial harmony narrative obscured black student activism, particularly the homecoming protests of 1969. The oral history and analysis here make a case both for the importance of excavating suppressed histories of activism, as well as for identifying the processes that obscured those events. Such narratives of student protest are, I argue, critical to how contemporary school communities can formulate a politics of racial justice in place of a narrative of racial harmony.</t>
  </si>
  <si>
    <t>Kennesaw State Univ, Kennesaw, GA 30144 USA</t>
  </si>
  <si>
    <t>University System of Georgia; Kennesaw State University</t>
  </si>
  <si>
    <t>Yow, RC (corresponding author), Kennesaw State Univ, Kennesaw, GA 30144 USA.</t>
  </si>
  <si>
    <t>ruth.yow@gmail.com</t>
  </si>
  <si>
    <t>OXFORD UNIV PRESS</t>
  </si>
  <si>
    <t>GREAT CLARENDON ST, OXFORD OX2 6DP, ENGLAND</t>
  </si>
  <si>
    <t>0094-0798</t>
  </si>
  <si>
    <t>1533-8592</t>
  </si>
  <si>
    <t>ORAL HIST REV</t>
  </si>
  <si>
    <t>Oral Hist. Rev.</t>
  </si>
  <si>
    <t>WIN-SPR</t>
  </si>
  <si>
    <t>10.1093/ohr/ohv004</t>
  </si>
  <si>
    <t>CI9MG</t>
  </si>
  <si>
    <t>WOS:000355093600005</t>
  </si>
  <si>
    <t>Soltis, LE</t>
  </si>
  <si>
    <t>Soltis, Laura Emiko</t>
  </si>
  <si>
    <t>From Freedom Schools to Freedom University: Liberatory Education, Interracial and Intergenerational Dialogue, and the Undocumented Student Movement in the U.S. South</t>
  </si>
  <si>
    <t>SOULS</t>
  </si>
  <si>
    <t>photography; undocumented youth; South; civil disobedience; student activism; social movements; immigration; Freedom School; human rights; SNCC; Georgia; intergenerational; interracial; Freedom Summer; Freedom University; non-violence; critical pedagogy</t>
  </si>
  <si>
    <t>Freedom University is a modern freedom school that provides liberatory education and leadership development to undocumented students banned from Georgia's top public universities following the passage of Policy 4.1.6 in 2010. The author discusses how Freedom University draws from both the Southern Freedom School tradition and Latin American popular education methods to provide education for social action. The article also presents a first-hand account of interracial and intergenerational dialogues between undocumented youth and Student Nonviolent Coordinating Committee (SNCC) veterans, and features photographs that illuminate how undocumented youth recombine SNCC's tactics of non-violent civil disobedience with new symbols and meanings. In doing so, the article demonstrates how the legacy of freedom schools and student activism in the Black Freedom Movement are shaping the new freedom dreams of undocumented youth today.</t>
  </si>
  <si>
    <t>Freedom Univ, Human Rights &amp; Documentary Photog, Atlanta, GA USA</t>
  </si>
  <si>
    <t>Soltis, LE (corresponding author), Freedom Univ, Human Rights &amp; Documentary Photog, Atlanta, GA USA.</t>
  </si>
  <si>
    <t>TAYLOR &amp; FRANCIS INC</t>
  </si>
  <si>
    <t>PHILADELPHIA</t>
  </si>
  <si>
    <t>530 WALNUT STREET, STE 850, PHILADELPHIA, PA 19106 USA</t>
  </si>
  <si>
    <t>1099-9949</t>
  </si>
  <si>
    <t>1548-3843</t>
  </si>
  <si>
    <t>Souls</t>
  </si>
  <si>
    <t>APR 3</t>
  </si>
  <si>
    <t>1-2</t>
  </si>
  <si>
    <t>10.1080/10999949.2015.998578</t>
  </si>
  <si>
    <t>Ethnic Studies</t>
  </si>
  <si>
    <t>CK4YV</t>
  </si>
  <si>
    <t>WOS:000356230200004</t>
  </si>
  <si>
    <t>Sharma, A; Buxton, CA</t>
  </si>
  <si>
    <t>Sharma, Ajay; Buxton, Cory A.</t>
  </si>
  <si>
    <t>Human-Nature Relationships in School Science: A Critical Discourse Analysis of a Middle-Grade Science Textbook</t>
  </si>
  <si>
    <t>SCIENCE EDUCATION</t>
  </si>
  <si>
    <t>CLIMATE-CHANGE; TEACHERS; BARRIERS; ECOLOGY; BIOMES</t>
  </si>
  <si>
    <t>Science education has a central role to play in preparing a scientifically literate citizenry that is capable of understanding complex environmental challenges facing human societies and making well-informed and evidence-based decisions that help resolve these challenges. However, evidence suggests that most Americans are poorly equipped with the knowledge necessary for informed environmental action. In this study, we attempted to understand how the language of science textbooks works to represent the world for students in distinct ways that have serious implications for their ecological literacy. Using a methodological framework based on critical discourse analysis and systemic functional linguistics, we focused on clarifying the textual representations of the relationships between natural and social systems as portrayed in a seventh-grade science textbook that is widely adopted in middle schools in Georgia, United States. Results indicate that this science textbook offers outdated representations of natural systems' relationships with social systems and the role of human agency in these relationships. We discuss implications of these textual representations and call for reformed science textbooks that underscore the ecological embeddedness of the social world.</t>
  </si>
  <si>
    <t>[Sharma, Ajay; Buxton, Cory A.] Univ Georgia, Dept Educ Theory &amp; Practice, Athens, GA 30602 USA</t>
  </si>
  <si>
    <t>Sharma, A (corresponding author), Univ Georgia, Dept Educ Theory &amp; Practice, Athens, GA 30602 USA.</t>
  </si>
  <si>
    <t>ajay@uga.edu</t>
  </si>
  <si>
    <t>Buxton, Cory/ABE-3238-2020</t>
  </si>
  <si>
    <t>Buxton, Cory/0000-0001-7751-3611</t>
  </si>
  <si>
    <t>0036-8326</t>
  </si>
  <si>
    <t>1098-237X</t>
  </si>
  <si>
    <t>SCI EDUC</t>
  </si>
  <si>
    <t>Sci. Educ.</t>
  </si>
  <si>
    <t>10.1002/sce.21147</t>
  </si>
  <si>
    <t>CB9TV</t>
  </si>
  <si>
    <t>WOS:000349976900003</t>
  </si>
  <si>
    <t>Huddleston, AP; Lowe, TN</t>
  </si>
  <si>
    <t>Huddleston, Andrew P.; Lowe, Tara N.</t>
  </si>
  <si>
    <t>I Skim and Find the Answers Addressing Search-and-Destroy in Reading</t>
  </si>
  <si>
    <t>READING TEACHER</t>
  </si>
  <si>
    <t>Assessment; Standardized</t>
  </si>
  <si>
    <t>The authors present findings from a data-driven account in which they followed ten fifth-grade students receiving intervention in reading through Georgia's test-based grade retention policy. Under the policy, the students had little confidence in themselves as readers and felt that reading test passages was unnecessary and difficult. Consequently, they read questions and skimmed passages for key words to find answers, with little success, thus reproducing their difficulties with reading. The authors suggest that teachers address students' use of the search and destroy method of reading by learning how their students are actually reading, engaging students in discussions about what it means to read for a variety of purposes, and helping students understand when search and destroy is effective and when it is not. Through these recommendations the authors hope to offer reluctant readers an avenue to reconsider what it means to read and how one approaches texts.</t>
  </si>
  <si>
    <t>[Huddleston, Andrew P.; Lowe, Tara N.] Abilene Christian Univ, Abilene, TX 79699 USA</t>
  </si>
  <si>
    <t>Abilene Christian University</t>
  </si>
  <si>
    <t>Huddleston, AP (corresponding author), Abilene Christian Univ, Abilene, TX 79699 USA.</t>
  </si>
  <si>
    <t>andrew.huddleston@acu.edu; tnl09a@acu.edu</t>
  </si>
  <si>
    <t>WILEY-BLACKWELL</t>
  </si>
  <si>
    <t>0034-0561</t>
  </si>
  <si>
    <t>1936-2714</t>
  </si>
  <si>
    <t>READ TEACH</t>
  </si>
  <si>
    <t>Read. Teach.</t>
  </si>
  <si>
    <t>10.1002/trtr.1282</t>
  </si>
  <si>
    <t>AO7CS</t>
  </si>
  <si>
    <t>WOS:000341510200011</t>
  </si>
  <si>
    <t>Johnston, ME; Dawson, JP; Childs, J; Maher, PT</t>
  </si>
  <si>
    <t>Johnston, M. E.; Dawson, J. P.; Childs, J.; Maher, P. T.</t>
  </si>
  <si>
    <t>Exploring post- course outcomes of an undergraduate tourism field trip to the Antarctic Peninsula</t>
  </si>
  <si>
    <t>POLAR RECORD</t>
  </si>
  <si>
    <t>GEOGRAPHY; EXPERIENCES</t>
  </si>
  <si>
    <t>A small number of educational programmes for university students include field experience in Antarctica. These programmes contain a range of educational objectives, approaches and academic assessment related to the field component and the intended on-site learning for students. However, it is possible that the on-site experiences of students in these programmes have an influence on later decisions and behaviour beyond the course itself in the years following participation. This paper investigates the possibility of such influence for students who participated in ship-based tourism field trips to the Antarctic Peninsula and adjacent locations (South Georgia, the Falkland Islands, and South Shetland Islands) and explores whether students link their participation to particular post-course outcomes. It examines how participants report being affected by a trip to the Antarctic Peninsula, particularly in terms of later decisions regarding learning, professional lives, and environmental behaviour. Influences noted by respondents include effects on choices made in relation to academic pursuits and career paths, as well as development of their environmental values through increased awareness of tourism impacts, Antarctic region sustainability issues, and global issues such as climate change.</t>
  </si>
  <si>
    <t>[Johnston, M. E.] Lakehead Univ, Sch Outdoor Recreat Pk &amp; Tourism, Thunder Bay, ON P7B 5E1, Canada; [Dawson, J. P.] Univ Ottawa, Inst Sci Soc &amp; Policy, Dept Geog, Ottawa, ON K1N 6N5, Canada; [Childs, J.] Brock Univ, Dept Geog, St Catharines, ON L2S 3A1, Canada; [Maher, P. T.] Univ British Columbia, Outdoor Recreat &amp; Tourism Management Program, Prince George, BC V2N 4Z9, Canada</t>
  </si>
  <si>
    <t>Lakehead University; University of Ottawa; Brock University; University of British Columbia</t>
  </si>
  <si>
    <t>Johnston, ME (corresponding author), Lakehead Univ, Sch Outdoor Recreat Pk &amp; Tourism, 955 Oliver Rd, Thunder Bay, ON P7B 5E1, Canada.</t>
  </si>
  <si>
    <t>mejohnst@lakeheadu.ca</t>
  </si>
  <si>
    <t>Maher, Patrick/AAU-4377-2020</t>
  </si>
  <si>
    <t>Maher, Patrick/0000-0001-5059-1062; Dawson, Jackie/0000-0002-3532-2742</t>
  </si>
  <si>
    <t>0032-2474</t>
  </si>
  <si>
    <t>1475-3057</t>
  </si>
  <si>
    <t>POLAR REC</t>
  </si>
  <si>
    <t>POLAR REC.</t>
  </si>
  <si>
    <t>10.1017/S003224741300003X</t>
  </si>
  <si>
    <t>Ecology; Environmental Sciences</t>
  </si>
  <si>
    <t>Environmental Sciences &amp; Ecology</t>
  </si>
  <si>
    <t>AC7HK</t>
  </si>
  <si>
    <t>WOS:000332698600005</t>
  </si>
  <si>
    <t>Williams, R</t>
  </si>
  <si>
    <t>Williams, Reggie</t>
  </si>
  <si>
    <t>Developing a Theologia Crucis: Dietrich Bonhoeffer in the Harlem Renaissance</t>
  </si>
  <si>
    <t>THEOLOGY TODAY</t>
  </si>
  <si>
    <t>Theologia crucis; Dietrich Bonhoeffer; Harlem Renaissance; black Christ; theologia gloriae; W.E.B. Du Bois; Georgia Douglas Johnson; Claude McKay; Albert Franklin Fisher</t>
  </si>
  <si>
    <t>In 1928-29, Dietrich Bonhoeffer was an assistant pastor in Barcelona, Spain, where he delivered twenty sermons and three academic lectures. The last two of his Barcelona lectures demonstrate the intellectual acumen of a brilliant scholar, but some of the content of the lectures was not consistent with his legacy of prophetic resistance to the Nazis and their Christian supporters, the German Christian movement. In Barcelona Bonhoeffer spoke in favor of nationalism, which he later opposed. In a brief statement about the 1928-29 Barcelona lectures, Bonhoeffer's best friend and biographer Eberhard Bethge said, simply it was the theologia crucis that saved him from this line of thought.'' This article argues that during his Sloane Fellowship year, 1930-31, Bonhoeffer was a student of New York's Harlem Renaissance, where he was put in contact with a tradition that recognized Jesus as active and present in the daily lives of marginalized people, identifying with suffering and shame, as a redemptive presence in oppression. That tradition put Bonhoeffer in contact with his own German Lutheran theological tradition of the theologia crucis, helping him to see racist oppression as it is in this world, a problem that Christians must address, and to advocate solidarity with Jesus, who is hidden in the world, in suffering and shame.</t>
  </si>
  <si>
    <t>[Williams, Reggie] McCormick Theol Seminary, Chicago, IL 60615 USA</t>
  </si>
  <si>
    <t>Williams, R (corresponding author), 5640 S Univ Ave, Chicago, IL 60615 USA.</t>
  </si>
  <si>
    <t>rwilliams@mccormick.edu</t>
  </si>
  <si>
    <t>0040-5736</t>
  </si>
  <si>
    <t>2044-2556</t>
  </si>
  <si>
    <t>THEOL TODAY</t>
  </si>
  <si>
    <t>Theol. Today</t>
  </si>
  <si>
    <t>10.1177/0040573613519124</t>
  </si>
  <si>
    <t>Religion</t>
  </si>
  <si>
    <t>AS4CO</t>
  </si>
  <si>
    <t>WOS:000344221200005</t>
  </si>
  <si>
    <t>Basbay, A</t>
  </si>
  <si>
    <t>Basbay, Alper</t>
  </si>
  <si>
    <t>Investigation of Multicultural Education Courses: The Case of Georgia State University\</t>
  </si>
  <si>
    <t>KURAM VE UYGULAMADA EGITIM BILIMLERI</t>
  </si>
  <si>
    <t>Multiculturalism; Multicultural Education; Multicultural Teacher Competencies; Teacher Education</t>
  </si>
  <si>
    <t>Multicultural education includes the design of learning environments according to different cultural characteristics and learners' respectful attitudes towards these characteristics. One of the teachers' expected competencies in multicultural education is recognizing learners' cultural characteristics and being respectful of these during the teaching process. In this manner, examining how institutions that train teachers conduct their activities regarding multiculturalism, and to what extent diversity is considered in these education programs, gain importance. The present study was conducted on Georgia State University's Faculty of Education in order to determine the general structure of the courses that are related with multicultural education, the organization of the teaching process, and how the evaluation processes are structured. Qualitative data analysis was used in the present study. On the basis of the descriptive case study method, document analysis, observation and interview techniques were used. In order to collect data, ten different courses' syllabi were investigated, interviews were conducted with five instructors, and three separate courses offered during the 2011-2012 fall semester were observed. Content analysis was used in order to analyze the data. According to the results, five themes emerged: settlement, importance, goal and content organization, the teaching and learning process, and measurement and evaluation. The findings of the study discovered that the courses were built on awareness, knowledge, and skill competencies in order to help teacher-candidates deal with any difficulties they might face during their work life. Based on instructors' statements, positive changes in students' attitudes towards diversity and different cultural values were found to be the most important gains in these courses.</t>
  </si>
  <si>
    <t>Ege Univ, Coll Educ, Dept Educ Sci, Izmir, Turkey</t>
  </si>
  <si>
    <t>Ege University</t>
  </si>
  <si>
    <t>Basbay, A (corresponding author), Ege Univ, Coll Educ, Dept Educ Sci, Izmir, Turkey.</t>
  </si>
  <si>
    <t>alper.basbay@ege.edu.tr</t>
  </si>
  <si>
    <t>EDAM</t>
  </si>
  <si>
    <t>ISTANBUL</t>
  </si>
  <si>
    <t>KISIKLI MH ALEMDAG CD YAN YOL SK, SBK IS MERKEZI NO 5, KAT 1 USKUDAR, ISTANBUL, 81190, TURKEY</t>
  </si>
  <si>
    <t>1303-0485</t>
  </si>
  <si>
    <t>KURAM UYGUL EGIT BIL</t>
  </si>
  <si>
    <t>Kuram Uygulamada Egit. Bilim.</t>
  </si>
  <si>
    <t>AI5MQ</t>
  </si>
  <si>
    <t>WOS:000336911900010</t>
  </si>
  <si>
    <t>Ackerman, PL; Kanfer, R; Calderwood, C</t>
  </si>
  <si>
    <t>Ackerman, Phillip L.; Kanfer, Ruth; Calderwood, Charles</t>
  </si>
  <si>
    <t>High School Advanced Placement and Student Performance in College: STEM Majors, Non-STEM Majors, and Gender Differences</t>
  </si>
  <si>
    <t>PREDICTION</t>
  </si>
  <si>
    <t>Background/Context: The past few decades have seen an explosive growth in high-school student participation in the Advanced Placement program (R) (AP), with nearly two million exams completed in 2011. Traditionally, universities have considered AP enrollment as an indicator for predicting academic success during the admission process. However, AP exam performance may be predictive of future academic success; a related factor in gender differences in major selection and success; and instrumental in predicting STEM persistence. Purpose: This study focused on determining the influence of patterns of AP exam completion and performance on indicators of post-secondary academic achievement. These patterns were examined in the context of gender differences and for the prediction of grades, STEM persistence and graduation rates. Subjects: The sample consisted of 26,693 students who entered the Georgia Institute of Technology (Georgia Tech) as first-year undergraduate students during the period of 1999-2009. Research Design: Archival admissions records and college transcripts were obtained for entering first-year (non-transfer) students, to examine patterns of AP exams completed and performance on the exams, as they related to indicators of college academic performance, inflow and outflow STEM majors and non-STEM majors, and attrition/time-to-degree criteria. For predicting college performance, patterns of AP exams were examined in isolation, exams grouped by domain, and instances of multiple examinations completed (e. g., three or more AP exams in the STEM area). These patterns of AP exams were evaluated for predictive validity in conjunction with traditional predictors of post-secondary performance (e. g., high-school GPA and SAT scores). College course enrollment patterns were also examined, in conjunction with AP exam patterns, to determine the associations between AP exam performance and course-taking patterns in post-secondary study. Data Collection and Analysis: Admissions records were obtained from Georgia Tech, including high-school grade point average information, along with college transcripts, including initial and final major declaration, attrition, and graduation data. Course enrollments were classified by level and by domain. Advanced Placement exam and SAT records were obtained from the College Board, and matched to the Georgia Tech records. Conclusions/Recommendations: Although student completion of AP exams was positively related to post-secondary grades and graduation rates, this overall pattern masks the relation between AP exam performance and post-secondary success. Students who did not receive credit tended to perform at a level similar to those students who did not complete any AP exams. Increasing numbers of AP-based course credits were associated with higher GPAs at Georgia Tech for the first year and beyond. Students with greater numbers of AP-based course credits tended to complete fewer lower-level courses and a greater number of higher-level courses. Such students graduated at a substantially higher rate and in fewer semesters of study. Average AP exam score was the single best predictor of academic success after high school GPA (HSGPA). The most important predictors of STEM major persistence were receiving credit for AP Calculus and if the student had successfully completed three or more AP exams in the STEM areas. Men had substantially higher rates of these AP exam patterns, compared to women. Given that slightly over half of the AP exams are now completed by high school students prior to their senior year, it is recommended that admissions committees consider use of actual AP exam performance data, in addition to, or instead of AP enrollment data as indicators for predicting post-secondary academic performance.</t>
  </si>
  <si>
    <t>[Ackerman, Phillip L.; Kanfer, Ruth; Calderwood, Charles] Georgia Inst Technol, Sch Psychol, Atlanta, GA 30332 USA</t>
  </si>
  <si>
    <t>Ackerman, PL (corresponding author), Georgia Inst Technol, Sch Psychol, Atlanta, GA 30332 USA.</t>
  </si>
  <si>
    <t>TEACHERS COLL OF COLUMBIA UNIV</t>
  </si>
  <si>
    <t>525 W 120TH ST, NEW YORK, NY 10027 USA</t>
  </si>
  <si>
    <t>257TN</t>
  </si>
  <si>
    <t>WOS:000327409700005</t>
  </si>
  <si>
    <t>Atkins, DN; Wilkins, VM</t>
  </si>
  <si>
    <t>Atkins, Danielle N.; Wilkins, Vicky M.</t>
  </si>
  <si>
    <t>Going Beyond Reading, Writing, and Arithmetic: The Effects of Teacher Representation on Teen Pregnancy Rates</t>
  </si>
  <si>
    <t>JOURNAL OF PUBLIC ADMINISTRATION RESEARCH AND THEORY</t>
  </si>
  <si>
    <t>ACTIVE REPRESENTATION; INNER-CITY; BUREAUCRACY; GENDER; DIVERSIFICATION; PREVENTION; ATTITUDES; STATE; RACE</t>
  </si>
  <si>
    <t>Research in the field of representative bureaucracy provides evidence that the presence of minority and female bureaucrats can improve outcomes for minority and female clients of an agency. However, the previous work has almost exclusively connected the benefits of representation to outcomes directly linked to the primary purpose of the organization. We contend that there may be additional benefits linked to bureaucratic representation that are beyond the mission of the agency. To test this contention, we examine whether the presence of minority and female teachers can improve outcomes, beyond educational measures, for female students. Specifically, using data from Georgia public schools, we test whether the presence of minority and female teachers lowers teen pregnancy rates. We find that as the representation of African-American teachers reaches the tipping point (around 20%) we see a significant reduction in the African-American teen pregnancy rate.</t>
  </si>
  <si>
    <t>[Atkins, Danielle N.] Univ Tennessee, Knoxville, TN 37996 USA; [Wilkins, Vicky M.] Univ Georgia, Athens, GA 30602 USA</t>
  </si>
  <si>
    <t>University of Tennessee System; University of Tennessee Knoxville; University System of Georgia; University of Georgia</t>
  </si>
  <si>
    <t>Atkins, DN (corresponding author), Univ Tennessee, Knoxville, TN 37996 USA.</t>
  </si>
  <si>
    <t>dnatkins1@gmail.com</t>
  </si>
  <si>
    <t>Atkins, Danielle/AAC-1356-2020</t>
  </si>
  <si>
    <t>N. Atkins, Danielle/0000-0001-6410-8721</t>
  </si>
  <si>
    <t>1053-1858</t>
  </si>
  <si>
    <t>1477-9803</t>
  </si>
  <si>
    <t>J PUBL ADM RES THEOR</t>
  </si>
  <si>
    <t>J. Publ. Adm. Res. Theory</t>
  </si>
  <si>
    <t>10.1093/jopart/mut001</t>
  </si>
  <si>
    <t>Political Science; Public Administration</t>
  </si>
  <si>
    <t>Government &amp; Law; Public Administration</t>
  </si>
  <si>
    <t>229JQ</t>
  </si>
  <si>
    <t>WOS:000325259600001</t>
  </si>
  <si>
    <t>Ogan-Bekiroglu, F; Aydeniz, M</t>
  </si>
  <si>
    <t>Ogan-Bekiroglu, Feral; Aydeniz, Mehmet</t>
  </si>
  <si>
    <t>Enhancing Pre-service Physics Teachers' Perceived Self-efficacy of Argumentation-based Pedagogy through Modelling and Mastery Experiences</t>
  </si>
  <si>
    <t>EURASIA JOURNAL OF MATHEMATICS SCIENCE AND TECHNOLOGY EDUCATION</t>
  </si>
  <si>
    <t>science teachers' beliefs; student teachers' beliefs; science teacher education in Georgia</t>
  </si>
  <si>
    <t>STUDENTS ARGUMENTATION; SCIENTIFIC ARGUMENTS; SCIENCE; INQUIRY; SENSE; SCAFFOLDS; EDUCATION; THINKING; SKILLS</t>
  </si>
  <si>
    <t>This study explored the impact of explicit instruction on argumentation-based pedagogy, coupled with modelling and hands-on learning activities on pre-service physics teachers' perceived self-efficacy to teach science through argumentation. Participants consisted of 24 pre-service physics teachers attending an established teacher education program at a Turkish university. The results showed that the intervention had a positive impact on participants' self-efficacy to teach science through argumentation. More specifically, pre-service teachers who participated in this study: 1) viewed argumentation as a pedagogical tool that can help students to engage in meaningful learning, 2) reported high self-efficacy to teach science through argumentation and 3) indicated high motivation to teach science through argumentation in their future classrooms. In spite of these positive outcomes, participants shared their hesitations to teach science through argumentation as well. The implications of these findings for teacher education, teacher induction and future research are discussed.</t>
  </si>
  <si>
    <t>[Ogan-Bekiroglu, Feral] Marmara Univ, Istanbul, Turkey; [Aydeniz, Mehmet] Univ Tennessee, Knoxville, TN 37996 USA</t>
  </si>
  <si>
    <t>Marmara University; University of Tennessee System; University of Tennessee Knoxville</t>
  </si>
  <si>
    <t>Ogan-Bekiroglu, F (corresponding author), Marmara Univ, Fac Educ, Istanbul, Turkey.</t>
  </si>
  <si>
    <t>feralogan@yahoo.com</t>
  </si>
  <si>
    <t>Ogan-Bekiroglu, Feral/A-4227-2018</t>
  </si>
  <si>
    <t>Ogan-Bekiroglu, Feral/0000-0001-6982-9675</t>
  </si>
  <si>
    <t>MODESTUM LTD</t>
  </si>
  <si>
    <t>STE 124 CHALLENGE HOUSE 616 MITCHAM RD, CROYDON, LONDON, CRO 3AA, ENGLAND</t>
  </si>
  <si>
    <t>1305-8215</t>
  </si>
  <si>
    <t>1305-8223</t>
  </si>
  <si>
    <t>EURASIA J MATH SCI T</t>
  </si>
  <si>
    <t>Eurasia J. Math. Sci. Technol. Educ.</t>
  </si>
  <si>
    <t>286DQ</t>
  </si>
  <si>
    <t>WOS:000329446000002</t>
  </si>
  <si>
    <t>Baunach, DM; Burgess, EO</t>
  </si>
  <si>
    <t>Baunach, Dawn Michelle; Burgess, Elisabeth O.</t>
  </si>
  <si>
    <t>HIV/AIDS Prejudice in the American Deep South</t>
  </si>
  <si>
    <t>SOCIOLOGICAL SPECTRUM</t>
  </si>
  <si>
    <t>UNITED-STATES; STIGMA; AIDS; HEALTH; RISK; INFECTION; ATTITUDES; EPIDEMIC; RACE</t>
  </si>
  <si>
    <t>The Deep South has become the epicenter of the American HIV/AIDS epidemic in the twenty-first century. It is vital that we understand what contributes to the spread of HIV/AIDS in the Deep South, and while many factors contribute, prejudice against persons living with HIV/AIDs is an important component. Analyzing a convenience sample of 955 students at a large university in Atlanta, Georgia, we find that more traditional attitudes toward gender roles and more negative attitudes toward gay men and lesbians are associated with greater HIV/AIDS prejudice. We also find that greater HIV/AIDS prejudice reduces participation in various sexual acts and increases ages at initial sexual experiences, while reducing HIV testing. The article concludes with recommendations for HIV/AIDS prevention and education campaigns in the Deep South.</t>
  </si>
  <si>
    <t>[Baunach, Dawn Michelle; Burgess, Elisabeth O.] Georgia State Univ, Dept Sociol, Atlanta, GA 30302 USA; [Burgess, Elisabeth O.] Georgia State Univ, Inst Gerontol, Atlanta, GA 30302 USA</t>
  </si>
  <si>
    <t>University System of Georgia; Georgia State University; University System of Georgia; Georgia State University</t>
  </si>
  <si>
    <t>Baunach, DM (corresponding author), Georgia State Univ, Dept Sociol, Atlanta, GA 30302 USA.</t>
  </si>
  <si>
    <t>dbaunach@gsu.edu</t>
  </si>
  <si>
    <t>Burgess, Elisabeth O/H-6583-2016</t>
  </si>
  <si>
    <t>Burgess, Elisabeth O/0000-0002-5741-8083; Baunach, Dawn Michelle/0000-0003-4848-3219</t>
  </si>
  <si>
    <t>325 CHESTNUT ST, SUITE 800, PHILADELPHIA, PA 19106 USA</t>
  </si>
  <si>
    <t>0273-2173</t>
  </si>
  <si>
    <t>SOCIOL SPECTRUM</t>
  </si>
  <si>
    <t>Sociol. Spectr.</t>
  </si>
  <si>
    <t>MAR 1</t>
  </si>
  <si>
    <t>10.1080/02732173.2013.732878</t>
  </si>
  <si>
    <t>Sociology</t>
  </si>
  <si>
    <t>105IC</t>
  </si>
  <si>
    <t>WOS:000316059200005</t>
  </si>
  <si>
    <t>Ehrenreich, H; Reeves, PM; Corley, S; Orpinas, P</t>
  </si>
  <si>
    <t>Ehrenreich, Heidi; Reeves, Patricia M.; Corley, Summar; Orpinas, Pamela</t>
  </si>
  <si>
    <t>With Graduation in Sight: Perceptions of High- and Low-Aggression Students of the Journey to High School Completion</t>
  </si>
  <si>
    <t>SCHOOL PSYCHOLOGY QUARTERLY</t>
  </si>
  <si>
    <t>high school completion; dropout; aggression; at-risk students; ecological model</t>
  </si>
  <si>
    <t>PHYSICAL AGGRESSION; SOCIAL-DEVELOPMENT; SELF-DETERMINATION; DROP-OUT; PREDICTORS; PREVENTION; CHILDHOOD; IDENTIFICATION; INTERVENTIONS; DELINQUENCY</t>
  </si>
  <si>
    <t>This study explores students' perceptions of the paths to high school graduation using an ecological framework. Specifically, it identifies the challenges, influences, and motivations differentiating students who remained in school despite being at high risk for dropping out defined as consistently high levels of aggression from students at low risk of high school dropout. We analyzed inductively 16 focus groups conducted in Northeast Georgia with 81 eleventh graders participating in the Healthy Teens Longitudinal Study. Eight focus groups consisted of 11th graders who consistently scored high on aggression from 6th to 10th grade on the Problem Behaviors Frequency Scales (n = 40; 56% boys; 54% Caucasian, 39% African American; 7% Hispanic), and 8 groups consisting of students scoring low in aggression at all time points (n = 41; 40% boys; 45% Caucasian, 50% African American; 3% Hispanic). Findings derived from the constant comparative method revealed 4 distinguishing themes. High aggressive students highlighted a) the salience of structural barriers, b) stress due to external (vs. internal) factors, c) preference for concrete sources of motivation, and d) the strong influence of coaches. At the microsystem level of the ecological model, school psychologists can engage students through cognitive behavioral methods to foster realistic academic goals and to improve management of external sources of stress. At the mesosystem level, school policies can target 9th grade as a critical juncture for academic success. The final finding supports the involvement of adults at the mesosystem level, and coaches in particular, to promote positive social and academic development.</t>
  </si>
  <si>
    <t>[Reeves, Patricia M.; Corley, Summar] Univ Georgia, Sch Social Work, Athens, GA 30602 USA</t>
  </si>
  <si>
    <t>Ehrenreich, H (corresponding author), CDC, Natl Ctr Injury Prevent &amp; Control, Div Unintent Injury Prevent, 4770 Buford Highway NE,Mailstop F-62, Atlanta, GA 30341 USA.</t>
  </si>
  <si>
    <t>vza7@cdc.gov</t>
  </si>
  <si>
    <t>Ehrenreich, Hannelore/0000-0001-8371-5711</t>
  </si>
  <si>
    <t>AMER PSYCHOLOGICAL ASSOC</t>
  </si>
  <si>
    <t>750 FIRST ST NE, WASHINGTON, DC 20002-4242 USA</t>
  </si>
  <si>
    <t>1045-3830</t>
  </si>
  <si>
    <t>1939-1560</t>
  </si>
  <si>
    <t>SCHOOL PSYCHOL QUART</t>
  </si>
  <si>
    <t>Sch. Psychol. Q.</t>
  </si>
  <si>
    <t>10.1037/spq0000006</t>
  </si>
  <si>
    <t>062ND</t>
  </si>
  <si>
    <t>WOS:000312925600003</t>
  </si>
  <si>
    <t>Anglin, AE; Johnson-Pynn, JS; Johnson, LR</t>
  </si>
  <si>
    <t>Anglin, Ashley Elizabeth; Johnson-Pynn, Julie S.; Johnson, Laura Renee</t>
  </si>
  <si>
    <t>Ethnic identity and civic attitudes in Latino and Caucasian youth</t>
  </si>
  <si>
    <t>JOURNAL OF YOUTH STUDIES</t>
  </si>
  <si>
    <t>citizenship; ethnicity; identity; schooling</t>
  </si>
  <si>
    <t>ENGAGEMENT; PSYCHOLOGY; PEOPLE</t>
  </si>
  <si>
    <t>Understanding youth's perceptions of their civic skills is important for enriching the lives of youth as well as society. This study explored the relationship between civic attitudes, leadership skills, and ethnic identity in Northwest Georgia schools using two measures, the Civic Attitudes and Skills Questionnaire (CASQ) and the Multigroup Ethnic Identity Measure (MEIM). In sharp contrast with Georgia school demographics, these schools are predominately Latino/a. Within our sample population (N = 1000), we expected that Latino/a students would score higher on both measures compared with Caucasian students based on research, which suggests that a strong ethnic identity is related to social justice concerns. On the contrary, Caucasian students scored higher on 4/6 domains of the CASQ. On the MEIM, Latino/a students scored lower than Caucasian students on both subscales. However, Latino/a students scored significantly higher than Caucasian students on items relating to participation in cultural activities. Our results suggest that Caucasian students perceived community-wide action and leadership as their civic strengths, whereas Latino/a students reported civic action limited to their cultural group and expressed less confidence in leadership skills. This has implications for designing programs to promote civic engagement in youth. There is no 'one size fits all' approach to engendering civic learning and action.</t>
  </si>
  <si>
    <t>[Anglin, Ashley Elizabeth] Univ Hawaii, Dept Psychol, Honolulu, HI 96822 USA; [Anglin, Ashley Elizabeth; Johnson-Pynn, Julie S.] Berry Coll, Dept Psychol, Mt Berry, GA 30149 USA; [Johnson, Laura Renee] Univ Mississippi, Dept Psychol, University, MS 38677 USA</t>
  </si>
  <si>
    <t>University of Hawaii System; University of Mississippi</t>
  </si>
  <si>
    <t>Anglin, AE (corresponding author), Univ Hawaii, Dept Psychol, 2430 Campus Rd, Honolulu, HI 96822 USA.</t>
  </si>
  <si>
    <t>aanglin@hawaii.edu</t>
  </si>
  <si>
    <t>1367-6261</t>
  </si>
  <si>
    <t>1469-9680</t>
  </si>
  <si>
    <t>J YOUTH STUD</t>
  </si>
  <si>
    <t>J. Youth Stud.</t>
  </si>
  <si>
    <t>10.1080/13676261.2012.663887</t>
  </si>
  <si>
    <t>964NQ</t>
  </si>
  <si>
    <t>WOS:000305702900005</t>
  </si>
  <si>
    <t>Fechheimer, M; Webber, K; Kleiber, PB</t>
  </si>
  <si>
    <t>Fechheimer, Marcus; Webber, Karen; Kleiber, Pamela B.</t>
  </si>
  <si>
    <t>How Well Do Undergraduate Research Programs Promote Engagement and Success of Students?</t>
  </si>
  <si>
    <t>CBE-LIFE SCIENCES EDUCATION</t>
  </si>
  <si>
    <t>RESEARCH EXPERIENCES; BENEFITS</t>
  </si>
  <si>
    <t>Assessment of undergraduate research (UR) programs using participant surveys has produced a wealth of information about design, implementation, and perceived benefits of UR programs. However, measurement of student participation university wide, and the potential contribution of research experience to student success, also require the study of extrinsic measures. In this essay, institutional data on student credit-hour generation and grade point average (GPA) from the University of Georgia are used to approach these questions. Institutional data provide a measure of annual enrollment in UR classes in diverse disciplines. This operational definition allows accurate and retrospective analysis, but does not measure all modes of engagement in UR. Cumulative GPA is proposed as a quantitative extrinsic measure of student success. Initial results show that extended participation in research for more than a single semester is correlated with an increase in GPA, even after using SAT to control for the initial ability level of the students. While the authors acknowledge that correlation does not prove causality, continued efforts to measure the impact of UR programs on student outcomes using GPA or an alternate extrinsic measure is needed for development of evidence-based programmatic recommendations.</t>
  </si>
  <si>
    <t>[Fechheimer, Marcus; Webber, Karen; Kleiber, Pamela B.] Univ Georgia, Athens, GA 30602 USA</t>
  </si>
  <si>
    <t>Fechheimer, M (corresponding author), Univ Georgia, Athens, GA 30602 USA.</t>
  </si>
  <si>
    <t>fechheim@uga.edu</t>
  </si>
  <si>
    <t>Webber, Karen L./O-4349-2019</t>
  </si>
  <si>
    <t>Webber, Karen L./0000-0003-2353-5043</t>
  </si>
  <si>
    <t>AMER SOC CELL BIOLOGY</t>
  </si>
  <si>
    <t>BETHESDA</t>
  </si>
  <si>
    <t>8120 WOODMONT AVE, STE 750, BETHESDA, MD 20814-2755 USA</t>
  </si>
  <si>
    <t>1931-7913</t>
  </si>
  <si>
    <t>CBE-LIFE SCI EDUC</t>
  </si>
  <si>
    <t>CBE-Life Sci. Educ.</t>
  </si>
  <si>
    <t>10.1187/cbe.10-10-0130</t>
  </si>
  <si>
    <t>771JG</t>
  </si>
  <si>
    <t>Green Published, Green Submitted, hybrid</t>
  </si>
  <si>
    <t>WOS:000291152400006</t>
  </si>
  <si>
    <t>Perna, LW; Steele, P</t>
  </si>
  <si>
    <t>Perna, Laura W.; Steele, Patricia</t>
  </si>
  <si>
    <t>The Role of Context in Understanding the Contributions of Financial Aid to College Opportunity</t>
  </si>
  <si>
    <t>HIGHER-EDUCATION; HIGH-SCHOOL; CHOICE; ATTENDANCE; ENROLLMENT; DECISIONS; COSTS</t>
  </si>
  <si>
    <t>Background/Context: Financial aid is a critical policy lever for increasing college access, choice, and attainment. Even with the substantial investment in financial aid programs, however, inadequate financial resources continue to limit postsecondary educational attainment. The persistence of financial barriers despite the substantial annual investment in student financial aid programs suggests the need to better understand the role of financial aid in promoting college opportunity. Purpose: The study explores three questions: What are high school students' perceptions of and expectations for financial aid? How do these perceptions and expectations inform college-related behaviors? How are perceptions and expectations for financial aid influenced by the state and school contexts in which students are embedded? Research Design: The study uses data from descriptive case studies of 15 high schools, three in each of five states: California, Florida, Georgia, Maryland, and Pennsylvania. Within each state, we purposively selected three high schools. The three high schools, selected from one school district or metropolitan region, may be characterized as relatively low, middle, or high resource based on the demographic and academic characteristics of enrolled students. Conclusions/Recommendations: The results of this study suggest the importance of considering perceptions and expectations about aid, rather than actual amounts of available aid, when examining the relationship between financial aid and students' college-related decisions. The results also suggest that knowledge and understanding of aid are related to characteristics of the schools that students attend and characteristics of available aid (an aspect of the state context). In addition, the results indicate that perceptions of and expectations about aid may encourage students to engage in other behaviors that promote college access and success, particularly academic preparation. The article concludes by offering implications for future research.</t>
  </si>
  <si>
    <t>[Perna, Laura W.] Univ Penn, Grad Sch Educ, Higher Educ Management Program, Philadelphia, PA 19104 USA</t>
  </si>
  <si>
    <t>Perna, LW (corresponding author), Univ Penn, Grad Sch Educ, Higher Educ Management Program, Philadelphia, PA 19104 USA.</t>
  </si>
  <si>
    <t>Perna, Laura/K-5564-2019</t>
  </si>
  <si>
    <t>861BK</t>
  </si>
  <si>
    <t>WOS:000297993700002</t>
  </si>
  <si>
    <t>Mcbee, M</t>
  </si>
  <si>
    <t>McBee, Matthew</t>
  </si>
  <si>
    <t>Examining the Probability of Identification for Gifted Programs for Students in Georgia Elementary Schools: A Multilevel Path Analysis Study</t>
  </si>
  <si>
    <t>GIFTED CHILD QUARTERLY</t>
  </si>
  <si>
    <t>Identification; underrepresentation; race; multilevel; structural equation modeling</t>
  </si>
  <si>
    <t>ACHIEVEMENT-TESTS; MINORITY-STUDENTS; MATHEMATICS; WHITE; UNDERREPRESENTATION; PERFORMANCE; CHILDREN; POVERTY; ABILITY; SCORES</t>
  </si>
  <si>
    <t>This study focused on the analysis of a large-scale data set (N = 326,352) collected by the Georgia Department of Education using multilevel path analysis to model the probability that a student would be identified for participation in a gifted program. The model examined individual- and school-level factors that influence the probability that an individual would be identified. The probability of being identified as gifted depended strongly on student race and socioeconomic status and varied strongly across schools.</t>
  </si>
  <si>
    <t>Univ N Carolina, Frank Porter Graham Child Dev Inst, Chapel Hill, NC 27599 USA</t>
  </si>
  <si>
    <t>University of North Carolina; University of North Carolina Chapel Hill</t>
  </si>
  <si>
    <t>Mcbee, M (corresponding author), Univ N Carolina, Frank Porter Graham Child Dev Inst, Sheryl Mar S Bldg,CB 8185, Chapel Hill, NC 27599 USA.</t>
  </si>
  <si>
    <t>matt.mcbee@unc.edu</t>
  </si>
  <si>
    <t>0016-9862</t>
  </si>
  <si>
    <t>1934-9041</t>
  </si>
  <si>
    <t>GIFTED CHILD QUART</t>
  </si>
  <si>
    <t>Gifted Child Q.</t>
  </si>
  <si>
    <t>10.1177/0016986210377927</t>
  </si>
  <si>
    <t>Education, Special; Psychology, Educational</t>
  </si>
  <si>
    <t>648GM</t>
  </si>
  <si>
    <t>WOS:000281678700003</t>
  </si>
  <si>
    <t>Chen, FPL; Clark, B</t>
  </si>
  <si>
    <t>Chen, Fan Pen Li; Clark, Bradford</t>
  </si>
  <si>
    <t>A Survey of Puppetry in China (Summers 2008 and 2009)</t>
  </si>
  <si>
    <t>ASIAN THEATRE JOURNAL</t>
  </si>
  <si>
    <t>Over a total of thirteen weeks, the authors accompanied Professor Ye Mingsheng of Fuzhou, Fujian Province, and his graduate student Huang Jianxing on a survey of Chinese string, rod, and glove puppetry. Covering thirteen provinces and municipalities, they documented rehearsals and performances by both large, state-supported contemporary puppetry troupes and small, rural, traditional companies engaged in ritual performances. Fan Pen Chen is an assistant professor at State University of New York at Albany. She began research on the Chinese shadow theatre in 1995 and has published two books and numerous articles on the topic. Bradford Clark is a professor and designer/director at Bowling Green State University in Ohio, teaching courses in puppetry and stage design. He serves as curator of collections at the Center for Puppetry Arts Museum in Atlanta, Georgia.</t>
  </si>
  <si>
    <t>[Chen, Fan Pen Li] SUNY Albany, Albany, NY 12222 USA; [Clark, Bradford] Bowling Green State Univ, Bowling Green, OH 43403 USA; [Clark, Bradford] Ctr Puppetry Arts Museum, Atlanta, GA USA</t>
  </si>
  <si>
    <t>State University of New York (SUNY) System; State University of New York (SUNY) Albany; University System of Ohio; Bowling Green State University</t>
  </si>
  <si>
    <t>Chen, FPL (corresponding author), SUNY Albany, Albany, NY 12222 USA.</t>
  </si>
  <si>
    <t>UNIV HAWAII PRESS</t>
  </si>
  <si>
    <t>HONOLULU</t>
  </si>
  <si>
    <t>2840 KOLOWALU ST, HONOLULU, HI 96822 USA</t>
  </si>
  <si>
    <t>0742-5457</t>
  </si>
  <si>
    <t>ASIAN THEATRE J</t>
  </si>
  <si>
    <t>Asian Theatre J.</t>
  </si>
  <si>
    <t>Asian Studies; Theater</t>
  </si>
  <si>
    <t>712SL</t>
  </si>
  <si>
    <t>WOS:000286686400007</t>
  </si>
  <si>
    <t>Colomer, SE</t>
  </si>
  <si>
    <t>Colomer, Soria Elizabeth</t>
  </si>
  <si>
    <t>Dual Role Interpreters: Spanish Teachers in New Latino Communities</t>
  </si>
  <si>
    <t>HISPANIA-A JOURNAL DEVOTED TO THE TEACHING OF SPANISH AND PORTUGUESE</t>
  </si>
  <si>
    <t>education policy; interpretation; interview study; language proficiency; Latino diaspora; Latino students; Spanish teachers; teacher advocacy; teacher education</t>
  </si>
  <si>
    <t>PROFICIENCY; TRANSLATORS; WORK</t>
  </si>
  <si>
    <t>This article is based on a qualitative study documenting how Spanish teachers, as some of the few Spanish-speaking educators in new Latino diaspora communities, bear an especially heavy burden as dual role interpreters and unofficial school representatives. Drawing from the semistructured interview data of twenty-six north Georgia educators, I show how some Spanish teachers struggle to understand and interpret both the variety of Spanish spoken by Spanish-dominant parents and the technical language of the academic domain. Furthermore, I explore how meaning is not always conveyed, how teachers employ strategies to prevent communication breakdowns, and how they distinguish their skills from those of professional interpreters. Finally, I consider the implications for world language teacher education curricula and education policy.</t>
  </si>
  <si>
    <t>Univ Georgia, Athens, GA 30602 USA</t>
  </si>
  <si>
    <t>Colomer, SE (corresponding author), Univ Georgia, Athens, GA 30602 USA.</t>
  </si>
  <si>
    <t>AMER ASSOC TEACHERS SPANISH PORTUGUESE, INC</t>
  </si>
  <si>
    <t>WALLED LAKE</t>
  </si>
  <si>
    <t>900 LADD RD, WALLED LAKE, MI 48390 USA</t>
  </si>
  <si>
    <t>0018-2133</t>
  </si>
  <si>
    <t>2153-6414</t>
  </si>
  <si>
    <t>HISPANIA-J DEV INTER</t>
  </si>
  <si>
    <t>Hispania-J. Devoted Teach. Span. Port.</t>
  </si>
  <si>
    <t>Linguistics; Language &amp; Linguistics; Literature, Romance</t>
  </si>
  <si>
    <t>Linguistics; Literature</t>
  </si>
  <si>
    <t>657CM</t>
  </si>
  <si>
    <t>WOS:000282389400011</t>
  </si>
  <si>
    <t>Formica, SP; Easley, JL; Spraker, MC</t>
  </si>
  <si>
    <t>Formica, Sarah P.; Easley, Jessica L.; Spraker, Mark C.</t>
  </si>
  <si>
    <t>Transforming common-sense beliefs into Newtonian thinking through Just-In-Time Teaching</t>
  </si>
  <si>
    <t>PHYSICAL REVIEW SPECIAL TOPICS-PHYSICS EDUCATION RESEARCH</t>
  </si>
  <si>
    <t>To determine whether teaching an introductory physics course with a traditional lecture style or with Just-in-Time teaching (a student-centered, interactive-engagement style) will help students to better understand Newtonian concepts, such as Newton's Third Law, 222 students in introductory physics courses taught by traditional lecture styles and Just-in-Time teaching at North Georgia College &amp; State University over the span of five semesters were examined using the Force Concept Inventory as a pretest and a post-test. Overall, the gains favor the Just-in-Time teaching method with a 37.6% +/- 2.0% gain compared to the 17.9% +/- 2.5% seen in traditional lecture classes. When analyzing only those gains pertaining to the Newton's Third Law questions, the results again favor the Just-in-Time teaching method with a gain of 50.8% +/- 4.1% while the traditional lecture classes only saw a gain of 6.6% +/- 5.2%. We also employed a new method of analysis which was a BIT Coding method created to quickly identify students' understanding of Newton's Third Law questions. This study shows that students in courses that are taught using the Just-in-Time teaching strategy better understand Newton's Third Law after instruction than do students in traditional lecture courses.</t>
  </si>
  <si>
    <t>[Formica, Sarah P.] N Georgia Coll, Dept Phys, Dahlonega, GA 30597 USA; State Univ, Dahlonega, GA 30597 USA</t>
  </si>
  <si>
    <t>Formica, SP (corresponding author), N Georgia Coll, Dept Phys, Dahlonega, GA 30597 USA.</t>
  </si>
  <si>
    <t>1554-9178</t>
  </si>
  <si>
    <t>PHYS REV SPEC TOP-PH</t>
  </si>
  <si>
    <t>Phys. Rev. Spec. Top.-Phys. Educ. R.</t>
  </si>
  <si>
    <t>AUG 18</t>
  </si>
  <si>
    <t>10.1103/PhysRevSTPER.6.020106</t>
  </si>
  <si>
    <t>640AH</t>
  </si>
  <si>
    <t>WOS:000281018700001</t>
  </si>
  <si>
    <t>Ellett, AJ; Ellett, CD; Ellis, J; Lerner, B</t>
  </si>
  <si>
    <t>Ellett, Alberta J.; Ellett, Chad D.; Ellis, Jacquelyn; Lerner, Betsy</t>
  </si>
  <si>
    <t>A Research-Based Child Welfare Employee Selection Protocol: Strengthening Retention of the Workforce</t>
  </si>
  <si>
    <t>CHILD WELFARE</t>
  </si>
  <si>
    <t>REALISTIC JOB PREVIEW; SOCIAL-WORK; TURNOVER; SATISFACTION; COMMITMENT; INTENTIONS; BURNOUT</t>
  </si>
  <si>
    <t>This article describes the development and initial implementation of a new employee selection protocol (ESP) for child welfare grounded in the results of recent large-scale employee retention studies and a set of research-based, minimally essential knowledge, skills, abilities, and values. The complete ESP consists of a sequenced set of Web- and site-based assessment processes and procedures for potential applicants. Using the ESP, applicants and employers make informed decisions about the goodness of fit between the applicant and the demands of a career in child welfare. To date, the new ESP has been piloted in three Georgia Division of Family and Children Services (DFCS) regions and implemented by all nine colleges and universities participating in TV-E child. welfare education programs. Evaluation data collected from students and new employees in one DFCS region strongly support the value of the ESP Web-based activities to make a more informed decision about whether to apply for the W-E stipends and child welfare positions. Feedback from trained ESP assessors supports the value of various ESP activities. A major goal of implementing the ESP is to select more professionally committed and highly qualified applicants to strengthen employee retention and outcomes for children and families.</t>
  </si>
  <si>
    <t>[Ellett, Alberta J.] Univ Georgia, Sch Social Work, Athens, GA 30602 USA; [Ellett, Chad D.] CDE Res Associates Inc, Watkinsville, GA USA; [Ellis, Jacquelyn] UGA Field Educ Off, Oxford, GA USA; [Lerner, Betsy] Georgia Div Family &amp; Children Serv, Atlanta, GA USA</t>
  </si>
  <si>
    <t>Ellett, AJ (corresponding author), Univ Georgia, Sch Social Work, Tucker Hall, Athens, GA 30602 USA.</t>
  </si>
  <si>
    <t>aellett@uga.edu</t>
  </si>
  <si>
    <t>CHILD WELFARE LEAGUE AMER INC</t>
  </si>
  <si>
    <t>ARLINGTON</t>
  </si>
  <si>
    <t>2345 CRYSTAL DR, STE 250, ARLINGTON, VA 22202 USA</t>
  </si>
  <si>
    <t>0009-4021</t>
  </si>
  <si>
    <t>Child Welf.</t>
  </si>
  <si>
    <t>Family Studies; Social Work</t>
  </si>
  <si>
    <t>548RZ</t>
  </si>
  <si>
    <t>WOS:000273985200003</t>
  </si>
  <si>
    <t>Becker, JD</t>
  </si>
  <si>
    <t>Becker, Jonathan D.</t>
  </si>
  <si>
    <t>THE DIGITAL HORSERACE: AN ANALYSIS OF DIFFERENCES IN STUDENT COMPUTER USE ACROSS THE STATES AND ACROSS THE YEARS</t>
  </si>
  <si>
    <t>JOURNAL OF EDUCATIONAL COMPUTING RESEARCH</t>
  </si>
  <si>
    <t>Using the National Assessment of Educational Progress (NAEP) Data Explorer, this analysis documents differences in student computer use across the states and across the years. A few noticeable trends emerged. First, there was a significant increase in the frequency of computer use, particularly for math, between 1998 and 2003. Second, elementary school students in the states of West Virginia, Georgia, and Mississippi continually exceed the national average with respect to reported daily (or almost daily) computer use. Finally, there is a regional aspect to student computer use in schools. Spurred by West Virginia and Florida initially, states in the southeastern quadrant of the country have experienced policy diffusion and have engaged in what can best be described as a digital horserace.</t>
  </si>
  <si>
    <t>Virginia Commonwealth Univ, Dept Educ Leadership, Richmond, VA 23284 USA</t>
  </si>
  <si>
    <t>Virginia Commonwealth University</t>
  </si>
  <si>
    <t>Becker, JD (corresponding author), Virginia Commonwealth Univ, Dept Educ Leadership, 1015 W Main St,2103 Oliver Hall,POB 842020, Richmond, VA 23284 USA.</t>
  </si>
  <si>
    <t>jbecker@vcu.edu</t>
  </si>
  <si>
    <t>BAYWOOD PUBL CO INC</t>
  </si>
  <si>
    <t>AMITYVILLE</t>
  </si>
  <si>
    <t>26 AUSTIN AVE, PO BOX 337, AMITYVILLE, NY 11701 USA</t>
  </si>
  <si>
    <t>0735-6331</t>
  </si>
  <si>
    <t>J EDUC COMPUT RES</t>
  </si>
  <si>
    <t>J. Educ. Comput. Res.</t>
  </si>
  <si>
    <t>10.2190/EC.39.3.e</t>
  </si>
  <si>
    <t>V15VK</t>
  </si>
  <si>
    <t>WOS:000207829300005</t>
  </si>
  <si>
    <t>Zarrugh, L</t>
  </si>
  <si>
    <t>Zarrugh, Laura</t>
  </si>
  <si>
    <t>The Latinization of the central Shenandoah Valley</t>
  </si>
  <si>
    <t>INTERNATIONAL MIGRATION</t>
  </si>
  <si>
    <t>MIGRATION</t>
  </si>
  <si>
    <t>Virginia is among a number of southern states in the United States, such as North Carolina, Arkansas and Georgia, which have experienced a sudden growth in Latino immigration during the past decade. Not only is the volume of growth unprecedented, but many of the destinations are new and located in rural areas. Places that have not hosted immigrant populations for generations are quickly becoming multicultural. The small city of Harrisonburg (population 43,500 according to the 2005 estimate), which is located in the rural Central Shenandoah Valley of Virginia, is perhaps the premier example of this new pattern of change. While local advertising once promoted Harrisonburg for its 99.2% American-born and 93.7% white population, the area today holds the distinction of hosting the most diverse public school enrollment in the state (in 2006-2007), with students from 64 countries who speak 44 languages. Among them are Spanish speakers from at least 14 different countries. Drawing on social network theory, the paper examines how social networks among Latino immigrants become activated in new settlement areas. It presents a case history of the historic process of Latinization involving the settlement of a number of diverse Latino populations (from Mexico, Guatemala, El Salvador, Honduras, Cuba and Uruguay) in Harrisonburg and the surrounding Central Shenandoah Valley. The study demonstrates how a number of key institutions, including local agricultural industries (apples and poultry), a refugee resettlement office and churches recruited pioneers from these immigrant groups to the area and how pioneers subsequently engaged in further social network recruitment, thus creating multiple transnational daughter communities in the Harrisonburg area. The policy implications of this historical process are explored.</t>
  </si>
  <si>
    <t>[Zarrugh, Laura] James Madison Univ, Dept Sociol &amp; Anthropol, Harrisonburg, VA 22807 USA; [Zarrugh, Laura] James Madison Univ, Cross Disciplinary Programs, Harrisonburg, VA 22807 USA</t>
  </si>
  <si>
    <t>James Madison University; James Madison University</t>
  </si>
  <si>
    <t>Zarrugh, L (corresponding author), James Madison Univ, Dept Sociol &amp; Anthropol, Harrisonburg, VA 22807 USA.</t>
  </si>
  <si>
    <t>BLACKWELL PUBLISHING</t>
  </si>
  <si>
    <t>9600 GARSINGTON RD, OXFORD OX4 2DQ, OXON, ENGLAND</t>
  </si>
  <si>
    <t>0020-7985</t>
  </si>
  <si>
    <t>INT MIGR</t>
  </si>
  <si>
    <t>Int. Migr.</t>
  </si>
  <si>
    <t>10.1111/j.1468-2435.2008.00435.x</t>
  </si>
  <si>
    <t>Demography</t>
  </si>
  <si>
    <t>257PF</t>
  </si>
  <si>
    <t>WOS:000252810300002</t>
  </si>
  <si>
    <t>Hankins, KB; Martin, DG</t>
  </si>
  <si>
    <t>Hankins, Katherine B.; Martin, Deborah G.</t>
  </si>
  <si>
    <t>Charter schools and urban regimes in neoliberal context: Making workers and new spaces in metropolitan Atlanta</t>
  </si>
  <si>
    <t>INTERNATIONAL JOURNAL OF URBAN AND REGIONAL RESEARCH</t>
  </si>
  <si>
    <t>CULTURAL POLITICS; CITY</t>
  </si>
  <si>
    <t>In this article, we demonstrate the neoliberalism and multiscalar economic perspective of the charter school movement in Atlanta, Georgia, through examination of news articles and editorials about charter schools in the Atlanta Journal-Constitution from 1998 to 2004. We posit three interrelated dynamics which explain the editorial board's interest in charter schools as part of a broader urban regime agenda. First, charter schools represent part of a neoliberal shift in education that parallels shifts in urban governance, emphasizing flexibility, public-private partnerships, and 'market'-oriented consumer choice and accountability. Second, the newspaper is issuing a challenge to educational structures, to adopt more neoliberal policies and shed a bureaucratic, liberal governance framework. Finally, we find critical evidence that the charter school movement draws on a multiscalar discourse which simultaneously references responsiveness to local, neighborhood needs, and at the same time highlights the economic imperatives of a global, competitive city to differentially skill students/workers in order to capture mobile and fractured (global) capital.</t>
  </si>
  <si>
    <t>Georgia State Univ, Dept Geosci, Atlanta, GA 30302 USA; Clark Univ, Dept Geog, Worcester, MA 01610 USA</t>
  </si>
  <si>
    <t>University System of Georgia; Georgia State University; Clark University</t>
  </si>
  <si>
    <t>Hankins, KB (corresponding author), Georgia State Univ, Dept Geosci, 33 Gilmer St SE,POB 4105, Atlanta, GA 30302 USA.</t>
  </si>
  <si>
    <t>khankins@uga.edu; demartin@clarku.edu</t>
  </si>
  <si>
    <t>0309-1317</t>
  </si>
  <si>
    <t>1468-2427</t>
  </si>
  <si>
    <t>INT J URBAN REGIONAL</t>
  </si>
  <si>
    <t>Int. J. Urban Reg. Res.</t>
  </si>
  <si>
    <t>10.1111/j.1468-2427.2006.00678.x</t>
  </si>
  <si>
    <t>Geography; Regional &amp; Urban Planning; Urban Studies</t>
  </si>
  <si>
    <t>Geography; Public Administration; Urban Studies</t>
  </si>
  <si>
    <t>094MF</t>
  </si>
  <si>
    <t>WOS:000241242800003</t>
  </si>
  <si>
    <t>Myers, DE</t>
  </si>
  <si>
    <t>Myers, David E.</t>
  </si>
  <si>
    <t>Advancing the preparation of professional musicians through systematic education for community engagement</t>
  </si>
  <si>
    <t>BULLETIN OF THE COUNCIL FOR RESEARCH IN MUSIC EDUCATION</t>
  </si>
  <si>
    <t>American career musicians frequently fault managers for public apathy when local arts institutions face fiscal crises. Yet, according to recent studies, positive symbiosis between arts organizations and their communities is more a function of the intrinsic values of the arts than of managers' advocacy for economic impact and arts philanthropy. Such an assertion calls into question an historic assumption among musicians that staged performance is the extent of their relationship with the public. Instead, it suggests that musicians may need to he more proactive in building and sustaining audiences for their work. Moving from a passive to an active stance, which is characterized by musicians who not only accept responsibility for engaging the public but who also embrace the task of creative interaction with the community, challenges many existing practices in tertiary music schools. This paper presents an argument and a model for integrating knowledge and skills for community engagement into the professional preparation of performers and composers. In contrast to elective studies or short-term community service projects, training and guided internships can encourage lifelong professional dispositions and capacities to underlie sustained support for classical music. The paper provides principles for integrating related pedagogy and practice into the curriculum without sacrificing artistic rigor. Based on work being done in the Center for Educational Partnerships in Music at Georgia State University, the paper uses data from student interviews to derive emergent themes in the education of university music majors for community engagement.</t>
  </si>
  <si>
    <t>Georgia State Univ, Atlanta, GA 30303 USA</t>
  </si>
  <si>
    <t>Myers, DE (corresponding author), Georgia State Univ, Atlanta, GA 30303 USA.</t>
  </si>
  <si>
    <t>COUNCIL RES IN MUSIC EDUCATION</t>
  </si>
  <si>
    <t>URBANA</t>
  </si>
  <si>
    <t>UNIV ILLINOIS URBANA-CHAMPAIGN 1114 WEST NEVADA, URBANA, IL 61801 USA</t>
  </si>
  <si>
    <t>0010-9894</t>
  </si>
  <si>
    <t>B COUN RES MUSIC ED</t>
  </si>
  <si>
    <t>Bull. Counc. Res. Mus. Educ.</t>
  </si>
  <si>
    <t>111MG</t>
  </si>
  <si>
    <t>WOS:000242455600007</t>
  </si>
  <si>
    <t>Robinson, P</t>
  </si>
  <si>
    <t>The Australian Guidance and Counselling Association: Meeting the needs of our members and Australian students</t>
  </si>
  <si>
    <t>INTERNATIONAL JOURNAL OF PSYCHOLOGY</t>
  </si>
  <si>
    <t>In this article the main work of the Australian Guidance and Counselling Association (AGCA) is reviewed. This review begins with a description of our organization and membership; namely, that the AGCA is a national organization comprised of various state chapters whose membership includes psychologists and counsellors who often hold teaching qualifications. Members tend to be employed by or attached to the education sector. The AGCA's international links, professional development activities, publications, and projects are also outlined. Specifically, the AGCA's international links include the International Association for Counselling, the International School Psychologists' Association, the Canadian Counselling Association, and the Georgian School Psychologists' Association. Professional development activities include a national conference held every 2 years and the sponsoring of national tours by eminent professionals in the field. A special conference is planned for 2006 in conjunction with the International Association for Counselling in Brisbane, Queensland. The AGCA is also active in publishing related research. Since 1991 the AGCA's journal, the Australian Journal of Guidance and Counselling, has been publishing regular and special editions. The journal is presented in detail along with the regular newsletter of the organization. Additionally, the AGCA is involved with various special projects that are described in detail. These include the teaching prosocial behaviour to adolescents project, in which the AGCA engaged in the 1990s, and current involvement with the MindMatters Plus project, which focuses on students with high support needs in the area of mental health.</t>
  </si>
  <si>
    <t>Australian Guidance &amp; Counselling Assoc, Sorrento, Australia</t>
  </si>
  <si>
    <t>Robinson, P (corresponding author), 12 Nichols Retreat, Port Headland, WA 67214, Australia.</t>
  </si>
  <si>
    <t>paulinerobinson@optusnet.com.au</t>
  </si>
  <si>
    <t>PSYCHOLOGY PRESS</t>
  </si>
  <si>
    <t>HOVE</t>
  </si>
  <si>
    <t>27 CHURCH RD, HOVE BN3 2FA, EAST SUSSEX, ENGLAND</t>
  </si>
  <si>
    <t>0020-7594</t>
  </si>
  <si>
    <t>INT J PSYCHOL</t>
  </si>
  <si>
    <t>Int. J. Psychol.</t>
  </si>
  <si>
    <t>10.1080/00207590544000158</t>
  </si>
  <si>
    <t>045SQ</t>
  </si>
  <si>
    <t>WOS:000237762900004</t>
  </si>
  <si>
    <t>Venezia, A; Kirst, MW</t>
  </si>
  <si>
    <t>Inequitable opportunities: How current education systems and policies undermine the chances for student persistence and success in college</t>
  </si>
  <si>
    <t>education policy; education reform; postsecondary access</t>
  </si>
  <si>
    <t>America's high school students have higher educational aspirations than ever before, yet these aspirations are being undermined by disconnected educational systems and other barriers. These educational aspirations cut across racial and ethnic lines with scant differences. As this study demonstrates, access to college-preparation- related policy information, however follows racial, ethnic, income, and curricular tracking lines. This article presents findings from Stanford University's Bridge Project-a national study that examined(a) K-16 policies and practices and (b) student, parent, teacher counselor and administrator understandings of those policies and practices in regions in California, Illinois, Georgia, Maryland, Oregon, and Texas. In addition, it proposes recommendations for K-12 schools, postsecondary institutions, state agencies, and the federal government.</t>
  </si>
  <si>
    <t>Stanford Inst Higher Educ Res, Stanford, CA USA; Stanford Univ, Dept Polit Sci, Stanford, CA 94305 USA; Stanford Univ, Grad Sch Business, Stanford, CA 94305 USA</t>
  </si>
  <si>
    <t>Stanford University; Stanford University; Stanford University</t>
  </si>
  <si>
    <t>10.1177/0895904804274054</t>
  </si>
  <si>
    <t>918BP</t>
  </si>
  <si>
    <t>WOS:000228513600003</t>
  </si>
  <si>
    <t>May, RAB</t>
  </si>
  <si>
    <t>Flirting with boundaries: A professor's narrative tale contemplating research of the wild side</t>
  </si>
  <si>
    <t>QUALITATIVE INQUIRY</t>
  </si>
  <si>
    <t>narrative; ethnography; African American researcher</t>
  </si>
  <si>
    <t>This narrative explores some of the boundaries that ethnographers may encounter as they contemplate the viability of studying their own behavior in risque social settings. The author examines his personal journal entries written about his participation in the downtown college party scene-the wild side-in Athens, Georgia, for ways that his professional identity, race, gender, age, sexuality, and marital status place him in a precarious professional position. His statuses negate the viability of formally studying college students' social behavior because his own behavior as a participant-observer would flirt with, rub against, or cross social, administrative, or legal boundaries. The author concludes that ethnographers' narratives expose human vulnerabilities, but it is these vulnerabilities that give the narratives their richness for explaining the workings of broader society.</t>
  </si>
  <si>
    <t>Univ Georgia, Dept Sociol, Athens, GA 30602 USA</t>
  </si>
  <si>
    <t>May, RAB (corresponding author), Univ Georgia, Dept Sociol, Athens, GA 30602 USA.</t>
  </si>
  <si>
    <t>cmsrmay@arches.uga.edu</t>
  </si>
  <si>
    <t>May, Reuben/0000-0001-9213-9744</t>
  </si>
  <si>
    <t>1077-8004</t>
  </si>
  <si>
    <t>1552-7565</t>
  </si>
  <si>
    <t>QUAL INQ</t>
  </si>
  <si>
    <t>Qual. Inq.</t>
  </si>
  <si>
    <t>10.1177/1077800403009003007</t>
  </si>
  <si>
    <t>739NX</t>
  </si>
  <si>
    <t>WOS:000186354300007</t>
  </si>
  <si>
    <t>Lo, CP; Affolter, JM; Reeves, TC</t>
  </si>
  <si>
    <t>Building environmental literacy through participation in GIS and multimedia assisted field research</t>
  </si>
  <si>
    <t>JOURNAL OF GEOGRAPHY</t>
  </si>
  <si>
    <t>computers; cognitive tools; environmental literacy; Learning Support System; Geographic Information Systems; multimedia</t>
  </si>
  <si>
    <t>A Learning Support System (LSS) that emphasizes experiential research in natural environments using the cutting-edge technologies of GIS and multimedia has been developed for teaching environmental literacy to undergraduate students at the University of Georgia. Computers are used as cognitive tools to create a context in which students become interns in an ecological research center. Students are instructed to conduct research in the form of two field laboratories (the stream and forest laboratories). They accomplish their tasks by collecting data in the field (the State Botanical Garden of Georgia near the campus). They enter the data in the Learning Support System (LSS), and are guided to formulate hypotheses relating to stream water quality and human impact on forest succession for testing. Students also interact with the Environmental Research Support Site (ERSS) within the LSS for explanations to their findings. A specially customized ArcView GIS program within the LSS provides a tool to students for spatial analysis in the case of the forest laboratory. Students and faculty evaluations as well as final examination results confirmed the receptiveness of students to the LSS approach and its effectiveness in the learning of environmental literacy.</t>
  </si>
  <si>
    <t>Univ Georgia, Coll Educ, Athens, Greece</t>
  </si>
  <si>
    <t>Affolter, James/0000-0001-7349-3721</t>
  </si>
  <si>
    <t>NATL COUNCIL GEOGRAPHIC EDUCATION</t>
  </si>
  <si>
    <t>INDIANA</t>
  </si>
  <si>
    <t>INDIANA UNIV PENNSYLVANIA, INDIANA, PA 15705 USA</t>
  </si>
  <si>
    <t>0022-1341</t>
  </si>
  <si>
    <t>J GEOGR</t>
  </si>
  <si>
    <t>J. Geogr.</t>
  </si>
  <si>
    <t>JAN-FEB</t>
  </si>
  <si>
    <t>10.1080/00221340208978462</t>
  </si>
  <si>
    <t>519MH</t>
  </si>
  <si>
    <t>WOS:000173729700003</t>
  </si>
  <si>
    <t>Barkin, S; Kreiter, S; DuRant, RH</t>
  </si>
  <si>
    <t>Exposure to violence and intentions to engage in moralistic violence during early adolescence</t>
  </si>
  <si>
    <t>URBAN BLACK-ADOLESCENTS; TELEVISION VIOLENCE; FIGHTING BEHAVIOR; YOUNG ADOLESCENTS; SCHOOL-STUDENTS; VIDEO VIOLENCE; SUBSTANCE USE; VICTIMIZATION; CHILDREN; FAMILY</t>
  </si>
  <si>
    <t>This study examined young adolescents' intentions to use moralistic violence and their violence exposure, examining male-female differences. Sixth-grade students (n = 702) from Georgia middle schools servicing impoverished communities participated. Data were obtained on the students' exposure to violence, family structure and education level, church attendance, gang interest, drug use, and depression status. The dependent variable, intention to use moralistic violence, was measured with an 11-item scale. Linear regression models were run separately for males and females. Males had significantly higher mean intention to use moralistic violence than females (p = 0002). Males reported being exposed to violence more than females, but exposure decreased as attendance to religious services increased. For these 11-12-year-olds, unconventional peer social norms, such as witnessing violence, increased their intention to use violence while involvement in conventional activities, such as church attendance, decreased it. The protective effect was greater for males than females. (C) 2001 The Association for Professionals in Services for Adolescents.</t>
  </si>
  <si>
    <t>Wake Forest Univ, Sch Med, Dept Pediat, Winston Salem, NC 27157 USA</t>
  </si>
  <si>
    <t>Wake Forest University</t>
  </si>
  <si>
    <t>Barkin, S (corresponding author), Wake Forest Univ, Sch Med, Dept Pediat, 1 Med Ctr Blvd, Winston Salem, NC 27157 USA.</t>
  </si>
  <si>
    <t>ACADEMIC PRESS LTD ELSEVIER SCIENCE LTD</t>
  </si>
  <si>
    <t>24-28 OVAL RD, LONDON NW1 7DX, ENGLAND</t>
  </si>
  <si>
    <t>10.1006/jado.2001.0431</t>
  </si>
  <si>
    <t>513NF</t>
  </si>
  <si>
    <t>WOS:000173384100008</t>
  </si>
  <si>
    <t>Trathen, W; Moorman, G</t>
  </si>
  <si>
    <t>Using e-mail to create pedagogical dialogue in teacher education</t>
  </si>
  <si>
    <t>READING RESEARCH AND INSTRUCTION</t>
  </si>
  <si>
    <t>INSTRUCTIONAL CONVERSATIONS; BEGINNING TEACHERS; DISCOURSE; TELECOMMUNICATIONS; QUESTION; LITERACY</t>
  </si>
  <si>
    <t>Dialogue has long been a central tool for literacy instruction. This paper reports on a project that engaged students in pedagogical e-mail dialogue. All students were enrolled in a content area reading methods course at one of six geographically diverse universities: Appalachian State University, Arizona State University, the University of Georgia, the University of Utah, the University of Virginia, and Utah State University. Read-L (a listserv) was created as an electronic dialogue community. The primary data source for this research was the slightly over 600 messages submitted by approximately 150 students during a single semester. Two extensive student-initiated dialogues were selected from these messages and analyzed using Burbules' (1993) dimensions of pedagogical dialogue and his criteria for educationally beneficial and detrimental forms. Results of these analyses are presented and implications for educational practice, specifically the use of e-mail as a dialogue tool, are discussed.</t>
  </si>
  <si>
    <t>Appalachian State Univ, Boone, NC 28608 USA</t>
  </si>
  <si>
    <t>University of North Carolina; Appalachian State University</t>
  </si>
  <si>
    <t>Trathen, W (corresponding author), Appalachian State Univ, Boone, NC 28608 USA.</t>
  </si>
  <si>
    <t>COLLEGE READING ASSOC</t>
  </si>
  <si>
    <t>HARRISONBURG</t>
  </si>
  <si>
    <t>C/O GARY L SHAFFER, ED.D, JAMES MADISON UNIV, 83 SHARON ST, HARRISONBURG, VA 22801 USA</t>
  </si>
  <si>
    <t>0886-0246</t>
  </si>
  <si>
    <t>READ RES INSTRUCT</t>
  </si>
  <si>
    <t>Read Res. Instruct.</t>
  </si>
  <si>
    <t>473HL</t>
  </si>
  <si>
    <t>WOS:000171034700004</t>
  </si>
  <si>
    <t>Harkreader, SA; Henry, GT</t>
  </si>
  <si>
    <t>Using performance measurement systems for assessing the merit and worth of reforms</t>
  </si>
  <si>
    <t>AMERICAN JOURNAL OF EVALUATION</t>
  </si>
  <si>
    <t>One highly touted use of performance measurement systems is to assess the merit and worth of reforms. Tn this study, the effect of the League of Professional Schools, a democratic reform initiative in Georgia, was evaluated using performance measures from the state's educational performance measurement system. The findings indicate that the League, in combination with an antecedent condition, motivated leadership, produced more widespread participation in staff development than other schools. In addition, schools that were relatively successful in implementing the tenets of the program exhibited modestly improved levels of student achievement over similar schools. However, the League schools did not outperform schools involved in another school reform that was instituted with the same antecedent condition-motivated leadership. Although both reforms were associated with modestly better student performance, the League seemed to trigger more teacher involvement in school governance than did the alternative reform. There is, however, no evidence that the antecedent condition, motivated leadership, was not sufficient by itself to cause the higher levels of student performance. Analysis of the performance measurement data allowed the merit of the League to be assessed against several different performance standards. Although the performance of the League's schools was positive relative to several of these performance standards, in the end it was impossible to use performance measures to show that the League was a necessary component of the causal package that resulted in improved performance.</t>
  </si>
  <si>
    <t>Georgia State Univ, Sch Policy Studies, Appl Res Ctr, Atlanta, GA 30302 USA</t>
  </si>
  <si>
    <t>Henry, GT (corresponding author), Georgia State Univ, Sch Policy Studies, Appl Res Ctr, POB 4039, Atlanta, GA 30302 USA.</t>
  </si>
  <si>
    <t>gthenry@gsu.edu</t>
  </si>
  <si>
    <t>1098-2140</t>
  </si>
  <si>
    <t>1557-0878</t>
  </si>
  <si>
    <t>AM J EVAL</t>
  </si>
  <si>
    <t>Am. J. Eval.</t>
  </si>
  <si>
    <t>SPR-SUM</t>
  </si>
  <si>
    <t>10.1177/109821400002100203</t>
  </si>
  <si>
    <t>378VJ</t>
  </si>
  <si>
    <t>WOS:000165605300002</t>
  </si>
  <si>
    <t>Hassard, J</t>
  </si>
  <si>
    <t>Teaching students to think globally</t>
  </si>
  <si>
    <t>JOURNAL OF HUMANISTIC PSYCHOLOGY</t>
  </si>
  <si>
    <t>The Global Thinking Project engages students from different countries in the exploration of global environmental topics by means of a computer-mediated telecommunications network. The project grew out of more than 15 trips to the former Soviet Union sponsored by the Association for Humanistic Psychology beginning in 1983. Through seminars, classroom visits, laboratory demonstrations, and other informal and formal experiences, international agreements were signed between Georgia State University and the Russian Academy of Education. Currently, the project brings together nearly 70 teachers and 2,500 students from six countries to learn to think globally. This article outlines the history, nature, and activities of the Global Thinking Project, and discusses global thinking as a way of thinking that can serve as a model of learning in classrooms in different cultures.</t>
  </si>
  <si>
    <t>GEORGIA STATE UNIV,DEPT MIDDLE &amp; SECONDARY EDUC &amp; INSTRUCT TECHNOL,ATLANTA,GA 30303</t>
  </si>
  <si>
    <t>2455 TELLER RD, THOUSAND OAKS, CA 91320</t>
  </si>
  <si>
    <t>0022-1678</t>
  </si>
  <si>
    <t>J HUMANIST PSYCHOL</t>
  </si>
  <si>
    <t>J. Humanist. Psychol.</t>
  </si>
  <si>
    <t>WIN</t>
  </si>
  <si>
    <t>10.1177/00221678970371003</t>
  </si>
  <si>
    <t>WA700</t>
  </si>
  <si>
    <t>WOS:A1997WA70000003</t>
  </si>
  <si>
    <t>MONSAAS, JA; ENGELHARD, G</t>
  </si>
  <si>
    <t>TEACHERS ATTITUDES TOWARD TESTING PRACTICES</t>
  </si>
  <si>
    <t>JOURNAL OF PSYCHOLOGY</t>
  </si>
  <si>
    <t>REASONED ACTION</t>
  </si>
  <si>
    <t>The purpose of this research was to investigate how teachers' attitudes toward testing practices affect the way teachers prepare and administer standardized tests. Classroom teachers (N = 186) from Georgia took the testing practices instrument developed to measure the three variables (behavior, attitude. and pressure) examined in this study. Attitudes were negatively correlated with behavior; teachers who felt that the testing practices were dishonest were less likely to engage in them. Pressure to increase standardized test scores was positively correlated with behavior: the greater the perceived pressure (subjective norms) to increase test scores, the greater the likelihood that teachers had engaged in more test preparation activities. The data also suggest that the amount of test preparation was greater in the lower grades than in the upper grades and that teachers in schools with more low-socioeconomic-status (SES) students tended to engage in more test preparation activities than their colleagues in higher SES schools.</t>
  </si>
  <si>
    <t>EMORY UNIV,DIV EDUC STUDIES,210 FISHBURNE BLDG,ATLANTA,GA 30322; W GEORGIA COLL,CARROLLTON,GA 30117</t>
  </si>
  <si>
    <t>Emory University; University System of Georgia; University of West Georgia</t>
  </si>
  <si>
    <t>HELDREF PUBLICATIONS</t>
  </si>
  <si>
    <t>1319 EIGHTEENTH ST NW, WASHINGTON, DC 20036-1802</t>
  </si>
  <si>
    <t>0022-3980</t>
  </si>
  <si>
    <t>J PSYCHOL</t>
  </si>
  <si>
    <t>J. Psychol.</t>
  </si>
  <si>
    <t>10.1080/00223980.1994.9712753</t>
  </si>
  <si>
    <t>PB762</t>
  </si>
  <si>
    <t>WOS:A1994PB76200013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</si>
</sst>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1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54</v>
      </c>
      <c r="AH2">
        <v>0</v>
      </c>
      <c r="AI2">
        <v>0</v>
      </c>
      <c r="AJ2">
        <v>5</v>
      </c>
      <c r="AK2">
        <v>5</v>
      </c>
      <c r="AL2" t="s">
        <v>92</v>
      </c>
      <c r="AM2" t="s">
        <v>93</v>
      </c>
      <c r="AN2" t="s">
        <v>94</v>
      </c>
      <c r="AO2" t="s">
        <v>95</v>
      </c>
      <c r="AP2" t="s">
        <v>74</v>
      </c>
      <c r="AQ2" t="s">
        <v>74</v>
      </c>
      <c r="AR2" t="s">
        <v>96</v>
      </c>
      <c r="AS2" t="s">
        <v>97</v>
      </c>
      <c r="AT2" t="s">
        <v>98</v>
      </c>
      <c r="AU2">
        <v>2023</v>
      </c>
      <c r="AV2">
        <v>10</v>
      </c>
      <c r="AW2">
        <v>1</v>
      </c>
      <c r="AX2" t="s">
        <v>74</v>
      </c>
      <c r="AY2" t="s">
        <v>74</v>
      </c>
      <c r="AZ2" t="s">
        <v>74</v>
      </c>
      <c r="BA2" t="s">
        <v>74</v>
      </c>
      <c r="BB2" t="s">
        <v>74</v>
      </c>
      <c r="BC2" t="s">
        <v>74</v>
      </c>
      <c r="BD2">
        <v>2167299</v>
      </c>
      <c r="BE2" t="s">
        <v>99</v>
      </c>
      <c r="BF2" t="str">
        <f>HYPERLINK("http://dx.doi.org/10.1080/2331186X.2023.2167299","http://dx.doi.org/10.1080/2331186X.2023.2167299")</f>
        <v>http://dx.doi.org/10.1080/2331186X.2023.2167299</v>
      </c>
      <c r="BG2" t="s">
        <v>74</v>
      </c>
      <c r="BH2" t="s">
        <v>74</v>
      </c>
      <c r="BI2">
        <v>38</v>
      </c>
      <c r="BJ2" t="s">
        <v>100</v>
      </c>
      <c r="BK2" t="s">
        <v>101</v>
      </c>
      <c r="BL2" t="s">
        <v>100</v>
      </c>
      <c r="BM2" t="s">
        <v>102</v>
      </c>
      <c r="BN2" t="s">
        <v>74</v>
      </c>
      <c r="BO2" t="s">
        <v>103</v>
      </c>
      <c r="BP2" t="s">
        <v>74</v>
      </c>
      <c r="BQ2" t="s">
        <v>74</v>
      </c>
      <c r="BR2" t="s">
        <v>104</v>
      </c>
      <c r="BS2" t="s">
        <v>105</v>
      </c>
      <c r="BT2" t="str">
        <f>HYPERLINK("https%3A%2F%2Fwww.webofscience.com%2Fwos%2Fwoscc%2Ffull-record%2FWOS:000937769500001","View Full Record in Web of Science")</f>
        <v>View Full Record in Web of Science</v>
      </c>
    </row>
    <row r="3" spans="1:72" x14ac:dyDescent="0.25">
      <c r="A3" t="s">
        <v>72</v>
      </c>
      <c r="B3" t="s">
        <v>106</v>
      </c>
      <c r="C3" t="s">
        <v>74</v>
      </c>
      <c r="D3" t="s">
        <v>74</v>
      </c>
      <c r="E3" t="s">
        <v>74</v>
      </c>
      <c r="F3" t="s">
        <v>107</v>
      </c>
      <c r="G3" t="s">
        <v>74</v>
      </c>
      <c r="H3" t="s">
        <v>74</v>
      </c>
      <c r="I3" t="s">
        <v>108</v>
      </c>
      <c r="J3" t="s">
        <v>109</v>
      </c>
      <c r="K3" t="s">
        <v>74</v>
      </c>
      <c r="L3" t="s">
        <v>74</v>
      </c>
      <c r="M3" t="s">
        <v>78</v>
      </c>
      <c r="N3" t="s">
        <v>110</v>
      </c>
      <c r="O3" t="s">
        <v>74</v>
      </c>
      <c r="P3" t="s">
        <v>74</v>
      </c>
      <c r="Q3" t="s">
        <v>74</v>
      </c>
      <c r="R3" t="s">
        <v>74</v>
      </c>
      <c r="S3" t="s">
        <v>74</v>
      </c>
      <c r="T3" t="s">
        <v>111</v>
      </c>
      <c r="U3" t="s">
        <v>74</v>
      </c>
      <c r="V3" t="s">
        <v>112</v>
      </c>
      <c r="W3" t="s">
        <v>113</v>
      </c>
      <c r="X3" t="s">
        <v>114</v>
      </c>
      <c r="Y3" t="s">
        <v>115</v>
      </c>
      <c r="Z3" t="s">
        <v>116</v>
      </c>
      <c r="AA3" t="s">
        <v>117</v>
      </c>
      <c r="AB3" t="s">
        <v>118</v>
      </c>
      <c r="AC3" t="s">
        <v>74</v>
      </c>
      <c r="AD3" t="s">
        <v>74</v>
      </c>
      <c r="AE3" t="s">
        <v>74</v>
      </c>
      <c r="AF3" t="s">
        <v>74</v>
      </c>
      <c r="AG3">
        <v>28</v>
      </c>
      <c r="AH3">
        <v>0</v>
      </c>
      <c r="AI3">
        <v>0</v>
      </c>
      <c r="AJ3">
        <v>0</v>
      </c>
      <c r="AK3">
        <v>0</v>
      </c>
      <c r="AL3" t="s">
        <v>119</v>
      </c>
      <c r="AM3" t="s">
        <v>120</v>
      </c>
      <c r="AN3" t="s">
        <v>121</v>
      </c>
      <c r="AO3" t="s">
        <v>122</v>
      </c>
      <c r="AP3" t="s">
        <v>123</v>
      </c>
      <c r="AQ3" t="s">
        <v>74</v>
      </c>
      <c r="AR3" t="s">
        <v>124</v>
      </c>
      <c r="AS3" t="s">
        <v>125</v>
      </c>
      <c r="AT3" t="s">
        <v>126</v>
      </c>
      <c r="AU3">
        <v>2023</v>
      </c>
      <c r="AV3" t="s">
        <v>74</v>
      </c>
      <c r="AW3" t="s">
        <v>74</v>
      </c>
      <c r="AX3" t="s">
        <v>74</v>
      </c>
      <c r="AY3" t="s">
        <v>74</v>
      </c>
      <c r="AZ3" t="s">
        <v>74</v>
      </c>
      <c r="BA3" t="s">
        <v>74</v>
      </c>
      <c r="BB3" t="s">
        <v>74</v>
      </c>
      <c r="BC3" t="s">
        <v>74</v>
      </c>
      <c r="BD3" t="s">
        <v>74</v>
      </c>
      <c r="BE3" t="s">
        <v>127</v>
      </c>
      <c r="BF3" t="str">
        <f>HYPERLINK("http://dx.doi.org/10.1108/JARHE-05-2023-0180","http://dx.doi.org/10.1108/JARHE-05-2023-0180")</f>
        <v>http://dx.doi.org/10.1108/JARHE-05-2023-0180</v>
      </c>
      <c r="BG3" t="s">
        <v>74</v>
      </c>
      <c r="BH3" t="s">
        <v>128</v>
      </c>
      <c r="BI3">
        <v>12</v>
      </c>
      <c r="BJ3" t="s">
        <v>100</v>
      </c>
      <c r="BK3" t="s">
        <v>101</v>
      </c>
      <c r="BL3" t="s">
        <v>100</v>
      </c>
      <c r="BM3" t="s">
        <v>129</v>
      </c>
      <c r="BN3" t="s">
        <v>74</v>
      </c>
      <c r="BO3" t="s">
        <v>74</v>
      </c>
      <c r="BP3" t="s">
        <v>74</v>
      </c>
      <c r="BQ3" t="s">
        <v>74</v>
      </c>
      <c r="BR3" t="s">
        <v>104</v>
      </c>
      <c r="BS3" t="s">
        <v>130</v>
      </c>
      <c r="BT3" t="str">
        <f>HYPERLINK("https%3A%2F%2Fwww.webofscience.com%2Fwos%2Fwoscc%2Ffull-record%2FWOS:001050896700001","View Full Record in Web of Science")</f>
        <v>View Full Record in Web of Science</v>
      </c>
    </row>
    <row r="4" spans="1:72" x14ac:dyDescent="0.25">
      <c r="A4" t="s">
        <v>72</v>
      </c>
      <c r="B4" t="s">
        <v>131</v>
      </c>
      <c r="C4" t="s">
        <v>74</v>
      </c>
      <c r="D4" t="s">
        <v>74</v>
      </c>
      <c r="E4" t="s">
        <v>74</v>
      </c>
      <c r="F4" t="s">
        <v>132</v>
      </c>
      <c r="G4" t="s">
        <v>74</v>
      </c>
      <c r="H4" t="s">
        <v>74</v>
      </c>
      <c r="I4" t="s">
        <v>133</v>
      </c>
      <c r="J4" t="s">
        <v>134</v>
      </c>
      <c r="K4" t="s">
        <v>74</v>
      </c>
      <c r="L4" t="s">
        <v>74</v>
      </c>
      <c r="M4" t="s">
        <v>78</v>
      </c>
      <c r="N4" t="s">
        <v>110</v>
      </c>
      <c r="O4" t="s">
        <v>74</v>
      </c>
      <c r="P4" t="s">
        <v>74</v>
      </c>
      <c r="Q4" t="s">
        <v>74</v>
      </c>
      <c r="R4" t="s">
        <v>74</v>
      </c>
      <c r="S4" t="s">
        <v>74</v>
      </c>
      <c r="T4" t="s">
        <v>135</v>
      </c>
      <c r="U4" t="s">
        <v>74</v>
      </c>
      <c r="V4" t="s">
        <v>136</v>
      </c>
      <c r="W4" t="s">
        <v>137</v>
      </c>
      <c r="X4" t="s">
        <v>138</v>
      </c>
      <c r="Y4" t="s">
        <v>139</v>
      </c>
      <c r="Z4" t="s">
        <v>140</v>
      </c>
      <c r="AA4" t="s">
        <v>74</v>
      </c>
      <c r="AB4" t="s">
        <v>141</v>
      </c>
      <c r="AC4" t="s">
        <v>74</v>
      </c>
      <c r="AD4" t="s">
        <v>74</v>
      </c>
      <c r="AE4" t="s">
        <v>74</v>
      </c>
      <c r="AF4" t="s">
        <v>74</v>
      </c>
      <c r="AG4">
        <v>39</v>
      </c>
      <c r="AH4">
        <v>0</v>
      </c>
      <c r="AI4">
        <v>0</v>
      </c>
      <c r="AJ4">
        <v>0</v>
      </c>
      <c r="AK4">
        <v>0</v>
      </c>
      <c r="AL4" t="s">
        <v>142</v>
      </c>
      <c r="AM4" t="s">
        <v>143</v>
      </c>
      <c r="AN4" t="s">
        <v>144</v>
      </c>
      <c r="AO4" t="s">
        <v>145</v>
      </c>
      <c r="AP4" t="s">
        <v>146</v>
      </c>
      <c r="AQ4" t="s">
        <v>74</v>
      </c>
      <c r="AR4" t="s">
        <v>147</v>
      </c>
      <c r="AS4" t="s">
        <v>148</v>
      </c>
      <c r="AT4" t="s">
        <v>149</v>
      </c>
      <c r="AU4">
        <v>2023</v>
      </c>
      <c r="AV4" t="s">
        <v>74</v>
      </c>
      <c r="AW4" t="s">
        <v>74</v>
      </c>
      <c r="AX4" t="s">
        <v>74</v>
      </c>
      <c r="AY4" t="s">
        <v>74</v>
      </c>
      <c r="AZ4" t="s">
        <v>74</v>
      </c>
      <c r="BA4" t="s">
        <v>74</v>
      </c>
      <c r="BB4" t="s">
        <v>74</v>
      </c>
      <c r="BC4" t="s">
        <v>74</v>
      </c>
      <c r="BD4" t="s">
        <v>74</v>
      </c>
      <c r="BE4" t="s">
        <v>150</v>
      </c>
      <c r="BF4" t="str">
        <f>HYPERLINK("http://dx.doi.org/10.1080/0966369X.2023.2229527","http://dx.doi.org/10.1080/0966369X.2023.2229527")</f>
        <v>http://dx.doi.org/10.1080/0966369X.2023.2229527</v>
      </c>
      <c r="BG4" t="s">
        <v>74</v>
      </c>
      <c r="BH4" t="s">
        <v>151</v>
      </c>
      <c r="BI4">
        <v>22</v>
      </c>
      <c r="BJ4" t="s">
        <v>152</v>
      </c>
      <c r="BK4" t="s">
        <v>153</v>
      </c>
      <c r="BL4" t="s">
        <v>152</v>
      </c>
      <c r="BM4" t="s">
        <v>154</v>
      </c>
      <c r="BN4" t="s">
        <v>74</v>
      </c>
      <c r="BO4" t="s">
        <v>74</v>
      </c>
      <c r="BP4" t="s">
        <v>74</v>
      </c>
      <c r="BQ4" t="s">
        <v>74</v>
      </c>
      <c r="BR4" t="s">
        <v>104</v>
      </c>
      <c r="BS4" t="s">
        <v>155</v>
      </c>
      <c r="BT4" t="str">
        <f>HYPERLINK("https%3A%2F%2Fwww.webofscience.com%2Fwos%2Fwoscc%2Ffull-record%2FWOS:001017606200001","View Full Record in Web of Science")</f>
        <v>View Full Record in Web of Science</v>
      </c>
    </row>
    <row r="5" spans="1:72" x14ac:dyDescent="0.25">
      <c r="A5" t="s">
        <v>72</v>
      </c>
      <c r="B5" t="s">
        <v>156</v>
      </c>
      <c r="C5" t="s">
        <v>74</v>
      </c>
      <c r="D5" t="s">
        <v>74</v>
      </c>
      <c r="E5" t="s">
        <v>74</v>
      </c>
      <c r="F5" t="s">
        <v>157</v>
      </c>
      <c r="G5" t="s">
        <v>74</v>
      </c>
      <c r="H5" t="s">
        <v>74</v>
      </c>
      <c r="I5" t="s">
        <v>158</v>
      </c>
      <c r="J5" t="s">
        <v>159</v>
      </c>
      <c r="K5" t="s">
        <v>74</v>
      </c>
      <c r="L5" t="s">
        <v>74</v>
      </c>
      <c r="M5" t="s">
        <v>78</v>
      </c>
      <c r="N5" t="s">
        <v>110</v>
      </c>
      <c r="O5" t="s">
        <v>74</v>
      </c>
      <c r="P5" t="s">
        <v>74</v>
      </c>
      <c r="Q5" t="s">
        <v>74</v>
      </c>
      <c r="R5" t="s">
        <v>74</v>
      </c>
      <c r="S5" t="s">
        <v>74</v>
      </c>
      <c r="T5" t="s">
        <v>160</v>
      </c>
      <c r="U5" t="s">
        <v>161</v>
      </c>
      <c r="V5" t="s">
        <v>162</v>
      </c>
      <c r="W5" t="s">
        <v>163</v>
      </c>
      <c r="X5" t="s">
        <v>164</v>
      </c>
      <c r="Y5" t="s">
        <v>165</v>
      </c>
      <c r="Z5" t="s">
        <v>166</v>
      </c>
      <c r="AA5" t="s">
        <v>74</v>
      </c>
      <c r="AB5" t="s">
        <v>167</v>
      </c>
      <c r="AC5" t="s">
        <v>74</v>
      </c>
      <c r="AD5" t="s">
        <v>74</v>
      </c>
      <c r="AE5" t="s">
        <v>74</v>
      </c>
      <c r="AF5" t="s">
        <v>74</v>
      </c>
      <c r="AG5">
        <v>30</v>
      </c>
      <c r="AH5">
        <v>0</v>
      </c>
      <c r="AI5">
        <v>0</v>
      </c>
      <c r="AJ5">
        <v>9</v>
      </c>
      <c r="AK5">
        <v>9</v>
      </c>
      <c r="AL5" t="s">
        <v>168</v>
      </c>
      <c r="AM5" t="s">
        <v>169</v>
      </c>
      <c r="AN5" t="s">
        <v>170</v>
      </c>
      <c r="AO5" t="s">
        <v>171</v>
      </c>
      <c r="AP5" t="s">
        <v>172</v>
      </c>
      <c r="AQ5" t="s">
        <v>74</v>
      </c>
      <c r="AR5" t="s">
        <v>173</v>
      </c>
      <c r="AS5" t="s">
        <v>174</v>
      </c>
      <c r="AT5" t="s">
        <v>175</v>
      </c>
      <c r="AU5">
        <v>2023</v>
      </c>
      <c r="AV5" t="s">
        <v>74</v>
      </c>
      <c r="AW5" t="s">
        <v>74</v>
      </c>
      <c r="AX5" t="s">
        <v>74</v>
      </c>
      <c r="AY5" t="s">
        <v>74</v>
      </c>
      <c r="AZ5" t="s">
        <v>74</v>
      </c>
      <c r="BA5" t="s">
        <v>74</v>
      </c>
      <c r="BB5" t="s">
        <v>74</v>
      </c>
      <c r="BC5" t="s">
        <v>74</v>
      </c>
      <c r="BD5" t="s">
        <v>74</v>
      </c>
      <c r="BE5" t="s">
        <v>176</v>
      </c>
      <c r="BF5" t="str">
        <f>HYPERLINK("http://dx.doi.org/10.1037/spq0000553","http://dx.doi.org/10.1037/spq0000553")</f>
        <v>http://dx.doi.org/10.1037/spq0000553</v>
      </c>
      <c r="BG5" t="s">
        <v>74</v>
      </c>
      <c r="BH5" t="s">
        <v>177</v>
      </c>
      <c r="BI5">
        <v>12</v>
      </c>
      <c r="BJ5" t="s">
        <v>178</v>
      </c>
      <c r="BK5" t="s">
        <v>153</v>
      </c>
      <c r="BL5" t="s">
        <v>179</v>
      </c>
      <c r="BM5" t="s">
        <v>180</v>
      </c>
      <c r="BN5">
        <v>37141041</v>
      </c>
      <c r="BO5" t="s">
        <v>74</v>
      </c>
      <c r="BP5" t="s">
        <v>74</v>
      </c>
      <c r="BQ5" t="s">
        <v>74</v>
      </c>
      <c r="BR5" t="s">
        <v>104</v>
      </c>
      <c r="BS5" t="s">
        <v>181</v>
      </c>
      <c r="BT5" t="str">
        <f>HYPERLINK("https%3A%2F%2Fwww.webofscience.com%2Fwos%2Fwoscc%2Ffull-record%2FWOS:000981714700001","View Full Record in Web of Science")</f>
        <v>View Full Record in Web of Science</v>
      </c>
    </row>
    <row r="6" spans="1:72" x14ac:dyDescent="0.25">
      <c r="A6" t="s">
        <v>72</v>
      </c>
      <c r="B6" t="s">
        <v>182</v>
      </c>
      <c r="C6" t="s">
        <v>74</v>
      </c>
      <c r="D6" t="s">
        <v>74</v>
      </c>
      <c r="E6" t="s">
        <v>74</v>
      </c>
      <c r="F6" t="s">
        <v>183</v>
      </c>
      <c r="G6" t="s">
        <v>74</v>
      </c>
      <c r="H6" t="s">
        <v>74</v>
      </c>
      <c r="I6" t="s">
        <v>184</v>
      </c>
      <c r="J6" t="s">
        <v>185</v>
      </c>
      <c r="K6" t="s">
        <v>74</v>
      </c>
      <c r="L6" t="s">
        <v>74</v>
      </c>
      <c r="M6" t="s">
        <v>78</v>
      </c>
      <c r="N6" t="s">
        <v>110</v>
      </c>
      <c r="O6" t="s">
        <v>74</v>
      </c>
      <c r="P6" t="s">
        <v>74</v>
      </c>
      <c r="Q6" t="s">
        <v>74</v>
      </c>
      <c r="R6" t="s">
        <v>74</v>
      </c>
      <c r="S6" t="s">
        <v>74</v>
      </c>
      <c r="T6" t="s">
        <v>186</v>
      </c>
      <c r="U6" t="s">
        <v>74</v>
      </c>
      <c r="V6" t="s">
        <v>187</v>
      </c>
      <c r="W6" t="s">
        <v>188</v>
      </c>
      <c r="X6" t="s">
        <v>189</v>
      </c>
      <c r="Y6" t="s">
        <v>190</v>
      </c>
      <c r="Z6" t="s">
        <v>191</v>
      </c>
      <c r="AA6" t="s">
        <v>74</v>
      </c>
      <c r="AB6" t="s">
        <v>74</v>
      </c>
      <c r="AC6" t="s">
        <v>74</v>
      </c>
      <c r="AD6" t="s">
        <v>74</v>
      </c>
      <c r="AE6" t="s">
        <v>74</v>
      </c>
      <c r="AF6" t="s">
        <v>74</v>
      </c>
      <c r="AG6">
        <v>44</v>
      </c>
      <c r="AH6">
        <v>0</v>
      </c>
      <c r="AI6">
        <v>0</v>
      </c>
      <c r="AJ6">
        <v>0</v>
      </c>
      <c r="AK6">
        <v>0</v>
      </c>
      <c r="AL6" t="s">
        <v>192</v>
      </c>
      <c r="AM6" t="s">
        <v>143</v>
      </c>
      <c r="AN6" t="s">
        <v>193</v>
      </c>
      <c r="AO6" t="s">
        <v>194</v>
      </c>
      <c r="AP6" t="s">
        <v>195</v>
      </c>
      <c r="AQ6" t="s">
        <v>74</v>
      </c>
      <c r="AR6" t="s">
        <v>185</v>
      </c>
      <c r="AS6" t="s">
        <v>196</v>
      </c>
      <c r="AT6" t="s">
        <v>197</v>
      </c>
      <c r="AU6">
        <v>2023</v>
      </c>
      <c r="AV6" t="s">
        <v>74</v>
      </c>
      <c r="AW6" t="s">
        <v>74</v>
      </c>
      <c r="AX6" t="s">
        <v>74</v>
      </c>
      <c r="AY6" t="s">
        <v>74</v>
      </c>
      <c r="AZ6" t="s">
        <v>74</v>
      </c>
      <c r="BA6" t="s">
        <v>74</v>
      </c>
      <c r="BB6" t="s">
        <v>74</v>
      </c>
      <c r="BC6" t="s">
        <v>74</v>
      </c>
      <c r="BD6" t="s">
        <v>74</v>
      </c>
      <c r="BE6" t="s">
        <v>198</v>
      </c>
      <c r="BF6" t="str">
        <f>HYPERLINK("http://dx.doi.org/10.1080/2373566X.2023.2170813","http://dx.doi.org/10.1080/2373566X.2023.2170813")</f>
        <v>http://dx.doi.org/10.1080/2373566X.2023.2170813</v>
      </c>
      <c r="BG6" t="s">
        <v>74</v>
      </c>
      <c r="BH6" t="s">
        <v>199</v>
      </c>
      <c r="BI6">
        <v>22</v>
      </c>
      <c r="BJ6" t="s">
        <v>200</v>
      </c>
      <c r="BK6" t="s">
        <v>101</v>
      </c>
      <c r="BL6" t="s">
        <v>200</v>
      </c>
      <c r="BM6" t="s">
        <v>201</v>
      </c>
      <c r="BN6" t="s">
        <v>74</v>
      </c>
      <c r="BO6" t="s">
        <v>74</v>
      </c>
      <c r="BP6" t="s">
        <v>74</v>
      </c>
      <c r="BQ6" t="s">
        <v>74</v>
      </c>
      <c r="BR6" t="s">
        <v>104</v>
      </c>
      <c r="BS6" t="s">
        <v>202</v>
      </c>
      <c r="BT6" t="str">
        <f>HYPERLINK("https%3A%2F%2Fwww.webofscience.com%2Fwos%2Fwoscc%2Ffull-record%2FWOS:000970533800001","View Full Record in Web of Science")</f>
        <v>View Full Record in Web of Science</v>
      </c>
    </row>
    <row r="7" spans="1:72" x14ac:dyDescent="0.25">
      <c r="A7" t="s">
        <v>72</v>
      </c>
      <c r="B7" t="s">
        <v>203</v>
      </c>
      <c r="C7" t="s">
        <v>74</v>
      </c>
      <c r="D7" t="s">
        <v>74</v>
      </c>
      <c r="E7" t="s">
        <v>74</v>
      </c>
      <c r="F7" t="s">
        <v>204</v>
      </c>
      <c r="G7" t="s">
        <v>74</v>
      </c>
      <c r="H7" t="s">
        <v>74</v>
      </c>
      <c r="I7" t="s">
        <v>205</v>
      </c>
      <c r="J7" t="s">
        <v>206</v>
      </c>
      <c r="K7" t="s">
        <v>74</v>
      </c>
      <c r="L7" t="s">
        <v>74</v>
      </c>
      <c r="M7" t="s">
        <v>78</v>
      </c>
      <c r="N7" t="s">
        <v>110</v>
      </c>
      <c r="O7" t="s">
        <v>74</v>
      </c>
      <c r="P7" t="s">
        <v>74</v>
      </c>
      <c r="Q7" t="s">
        <v>74</v>
      </c>
      <c r="R7" t="s">
        <v>74</v>
      </c>
      <c r="S7" t="s">
        <v>74</v>
      </c>
      <c r="T7" t="s">
        <v>207</v>
      </c>
      <c r="U7" t="s">
        <v>74</v>
      </c>
      <c r="V7" t="s">
        <v>208</v>
      </c>
      <c r="W7" t="s">
        <v>209</v>
      </c>
      <c r="X7" t="s">
        <v>210</v>
      </c>
      <c r="Y7" t="s">
        <v>211</v>
      </c>
      <c r="Z7" t="s">
        <v>212</v>
      </c>
      <c r="AA7" t="s">
        <v>74</v>
      </c>
      <c r="AB7" t="s">
        <v>74</v>
      </c>
      <c r="AC7" t="s">
        <v>74</v>
      </c>
      <c r="AD7" t="s">
        <v>74</v>
      </c>
      <c r="AE7" t="s">
        <v>74</v>
      </c>
      <c r="AF7" t="s">
        <v>74</v>
      </c>
      <c r="AG7">
        <v>57</v>
      </c>
      <c r="AH7">
        <v>0</v>
      </c>
      <c r="AI7">
        <v>0</v>
      </c>
      <c r="AJ7">
        <v>1</v>
      </c>
      <c r="AK7">
        <v>1</v>
      </c>
      <c r="AL7" t="s">
        <v>213</v>
      </c>
      <c r="AM7" t="s">
        <v>214</v>
      </c>
      <c r="AN7" t="s">
        <v>215</v>
      </c>
      <c r="AO7" t="s">
        <v>216</v>
      </c>
      <c r="AP7" t="s">
        <v>217</v>
      </c>
      <c r="AQ7" t="s">
        <v>74</v>
      </c>
      <c r="AR7" t="s">
        <v>218</v>
      </c>
      <c r="AS7" t="s">
        <v>219</v>
      </c>
      <c r="AT7" t="s">
        <v>220</v>
      </c>
      <c r="AU7">
        <v>2023</v>
      </c>
      <c r="AV7" t="s">
        <v>74</v>
      </c>
      <c r="AW7" t="s">
        <v>74</v>
      </c>
      <c r="AX7" t="s">
        <v>74</v>
      </c>
      <c r="AY7" t="s">
        <v>74</v>
      </c>
      <c r="AZ7" t="s">
        <v>74</v>
      </c>
      <c r="BA7" t="s">
        <v>74</v>
      </c>
      <c r="BB7" t="s">
        <v>74</v>
      </c>
      <c r="BC7" t="s">
        <v>74</v>
      </c>
      <c r="BD7" t="s">
        <v>74</v>
      </c>
      <c r="BE7" t="s">
        <v>221</v>
      </c>
      <c r="BF7" t="str">
        <f>HYPERLINK("http://dx.doi.org/10.1332/204986021X16731232086522","http://dx.doi.org/10.1332/204986021X16731232086522")</f>
        <v>http://dx.doi.org/10.1332/204986021X16731232086522</v>
      </c>
      <c r="BG7" t="s">
        <v>74</v>
      </c>
      <c r="BH7" t="s">
        <v>222</v>
      </c>
      <c r="BI7">
        <v>19</v>
      </c>
      <c r="BJ7" t="s">
        <v>223</v>
      </c>
      <c r="BK7" t="s">
        <v>101</v>
      </c>
      <c r="BL7" t="s">
        <v>223</v>
      </c>
      <c r="BM7" t="s">
        <v>224</v>
      </c>
      <c r="BN7" t="s">
        <v>74</v>
      </c>
      <c r="BO7" t="s">
        <v>74</v>
      </c>
      <c r="BP7" t="s">
        <v>74</v>
      </c>
      <c r="BQ7" t="s">
        <v>74</v>
      </c>
      <c r="BR7" t="s">
        <v>104</v>
      </c>
      <c r="BS7" t="s">
        <v>225</v>
      </c>
      <c r="BT7" t="str">
        <f>HYPERLINK("https%3A%2F%2Fwww.webofscience.com%2Fwos%2Fwoscc%2Ffull-record%2FWOS:000972399200001","View Full Record in Web of Science")</f>
        <v>View Full Record in Web of Science</v>
      </c>
    </row>
    <row r="8" spans="1:72" x14ac:dyDescent="0.25">
      <c r="A8" t="s">
        <v>72</v>
      </c>
      <c r="B8" t="s">
        <v>226</v>
      </c>
      <c r="C8" t="s">
        <v>74</v>
      </c>
      <c r="D8" t="s">
        <v>74</v>
      </c>
      <c r="E8" t="s">
        <v>74</v>
      </c>
      <c r="F8" t="s">
        <v>227</v>
      </c>
      <c r="G8" t="s">
        <v>74</v>
      </c>
      <c r="H8" t="s">
        <v>74</v>
      </c>
      <c r="I8" t="s">
        <v>228</v>
      </c>
      <c r="J8" t="s">
        <v>229</v>
      </c>
      <c r="K8" t="s">
        <v>74</v>
      </c>
      <c r="L8" t="s">
        <v>74</v>
      </c>
      <c r="M8" t="s">
        <v>78</v>
      </c>
      <c r="N8" t="s">
        <v>110</v>
      </c>
      <c r="O8" t="s">
        <v>74</v>
      </c>
      <c r="P8" t="s">
        <v>74</v>
      </c>
      <c r="Q8" t="s">
        <v>74</v>
      </c>
      <c r="R8" t="s">
        <v>74</v>
      </c>
      <c r="S8" t="s">
        <v>74</v>
      </c>
      <c r="T8" t="s">
        <v>230</v>
      </c>
      <c r="U8" t="s">
        <v>231</v>
      </c>
      <c r="V8" t="s">
        <v>232</v>
      </c>
      <c r="W8" t="s">
        <v>233</v>
      </c>
      <c r="X8" t="s">
        <v>234</v>
      </c>
      <c r="Y8" t="s">
        <v>235</v>
      </c>
      <c r="Z8" t="s">
        <v>236</v>
      </c>
      <c r="AA8" t="s">
        <v>237</v>
      </c>
      <c r="AB8" t="s">
        <v>238</v>
      </c>
      <c r="AC8" t="s">
        <v>74</v>
      </c>
      <c r="AD8" t="s">
        <v>74</v>
      </c>
      <c r="AE8" t="s">
        <v>74</v>
      </c>
      <c r="AF8" t="s">
        <v>74</v>
      </c>
      <c r="AG8">
        <v>97</v>
      </c>
      <c r="AH8">
        <v>0</v>
      </c>
      <c r="AI8">
        <v>0</v>
      </c>
      <c r="AJ8">
        <v>0</v>
      </c>
      <c r="AK8">
        <v>0</v>
      </c>
      <c r="AL8" t="s">
        <v>168</v>
      </c>
      <c r="AM8" t="s">
        <v>169</v>
      </c>
      <c r="AN8" t="s">
        <v>170</v>
      </c>
      <c r="AO8" t="s">
        <v>239</v>
      </c>
      <c r="AP8" t="s">
        <v>240</v>
      </c>
      <c r="AQ8" t="s">
        <v>74</v>
      </c>
      <c r="AR8" t="s">
        <v>241</v>
      </c>
      <c r="AS8" t="s">
        <v>242</v>
      </c>
      <c r="AT8" t="s">
        <v>243</v>
      </c>
      <c r="AU8">
        <v>2022</v>
      </c>
      <c r="AV8" t="s">
        <v>74</v>
      </c>
      <c r="AW8" t="s">
        <v>74</v>
      </c>
      <c r="AX8" t="s">
        <v>74</v>
      </c>
      <c r="AY8" t="s">
        <v>74</v>
      </c>
      <c r="AZ8" t="s">
        <v>74</v>
      </c>
      <c r="BA8" t="s">
        <v>74</v>
      </c>
      <c r="BB8" t="s">
        <v>74</v>
      </c>
      <c r="BC8" t="s">
        <v>74</v>
      </c>
      <c r="BD8" t="s">
        <v>74</v>
      </c>
      <c r="BE8" t="s">
        <v>244</v>
      </c>
      <c r="BF8" t="str">
        <f>HYPERLINK("http://dx.doi.org/10.1037/dhe0000450","http://dx.doi.org/10.1037/dhe0000450")</f>
        <v>http://dx.doi.org/10.1037/dhe0000450</v>
      </c>
      <c r="BG8" t="s">
        <v>74</v>
      </c>
      <c r="BH8" t="s">
        <v>245</v>
      </c>
      <c r="BI8">
        <v>15</v>
      </c>
      <c r="BJ8" t="s">
        <v>246</v>
      </c>
      <c r="BK8" t="s">
        <v>153</v>
      </c>
      <c r="BL8" t="s">
        <v>247</v>
      </c>
      <c r="BM8" t="s">
        <v>248</v>
      </c>
      <c r="BN8" t="s">
        <v>74</v>
      </c>
      <c r="BO8" t="s">
        <v>74</v>
      </c>
      <c r="BP8" t="s">
        <v>74</v>
      </c>
      <c r="BQ8" t="s">
        <v>74</v>
      </c>
      <c r="BR8" t="s">
        <v>104</v>
      </c>
      <c r="BS8" t="s">
        <v>249</v>
      </c>
      <c r="BT8" t="str">
        <f>HYPERLINK("https%3A%2F%2Fwww.webofscience.com%2Fwos%2Fwoscc%2Ffull-record%2FWOS:000890743800001","View Full Record in Web of Science")</f>
        <v>View Full Record in Web of Science</v>
      </c>
    </row>
    <row r="9" spans="1:72" x14ac:dyDescent="0.25">
      <c r="A9" t="s">
        <v>72</v>
      </c>
      <c r="B9" t="s">
        <v>250</v>
      </c>
      <c r="C9" t="s">
        <v>74</v>
      </c>
      <c r="D9" t="s">
        <v>74</v>
      </c>
      <c r="E9" t="s">
        <v>74</v>
      </c>
      <c r="F9" t="s">
        <v>251</v>
      </c>
      <c r="G9" t="s">
        <v>74</v>
      </c>
      <c r="H9" t="s">
        <v>74</v>
      </c>
      <c r="I9" t="s">
        <v>252</v>
      </c>
      <c r="J9" t="s">
        <v>253</v>
      </c>
      <c r="K9" t="s">
        <v>74</v>
      </c>
      <c r="L9" t="s">
        <v>74</v>
      </c>
      <c r="M9" t="s">
        <v>78</v>
      </c>
      <c r="N9" t="s">
        <v>79</v>
      </c>
      <c r="O9" t="s">
        <v>74</v>
      </c>
      <c r="P9" t="s">
        <v>74</v>
      </c>
      <c r="Q9" t="s">
        <v>74</v>
      </c>
      <c r="R9" t="s">
        <v>74</v>
      </c>
      <c r="S9" t="s">
        <v>74</v>
      </c>
      <c r="T9" t="s">
        <v>254</v>
      </c>
      <c r="U9" t="s">
        <v>255</v>
      </c>
      <c r="V9" t="s">
        <v>256</v>
      </c>
      <c r="W9" t="s">
        <v>257</v>
      </c>
      <c r="X9" t="s">
        <v>258</v>
      </c>
      <c r="Y9" t="s">
        <v>259</v>
      </c>
      <c r="Z9" t="s">
        <v>260</v>
      </c>
      <c r="AA9" t="s">
        <v>74</v>
      </c>
      <c r="AB9" t="s">
        <v>74</v>
      </c>
      <c r="AC9" t="s">
        <v>74</v>
      </c>
      <c r="AD9" t="s">
        <v>74</v>
      </c>
      <c r="AE9" t="s">
        <v>74</v>
      </c>
      <c r="AF9" t="s">
        <v>74</v>
      </c>
      <c r="AG9">
        <v>56</v>
      </c>
      <c r="AH9">
        <v>0</v>
      </c>
      <c r="AI9">
        <v>0</v>
      </c>
      <c r="AJ9">
        <v>1</v>
      </c>
      <c r="AK9">
        <v>3</v>
      </c>
      <c r="AL9" t="s">
        <v>261</v>
      </c>
      <c r="AM9" t="s">
        <v>262</v>
      </c>
      <c r="AN9" t="s">
        <v>263</v>
      </c>
      <c r="AO9" t="s">
        <v>264</v>
      </c>
      <c r="AP9" t="s">
        <v>265</v>
      </c>
      <c r="AQ9" t="s">
        <v>74</v>
      </c>
      <c r="AR9" t="s">
        <v>266</v>
      </c>
      <c r="AS9" t="s">
        <v>267</v>
      </c>
      <c r="AT9" t="s">
        <v>268</v>
      </c>
      <c r="AU9">
        <v>2022</v>
      </c>
      <c r="AV9">
        <v>50</v>
      </c>
      <c r="AW9">
        <v>8</v>
      </c>
      <c r="AX9" t="s">
        <v>74</v>
      </c>
      <c r="AY9" t="s">
        <v>74</v>
      </c>
      <c r="AZ9" t="s">
        <v>74</v>
      </c>
      <c r="BA9" t="s">
        <v>74</v>
      </c>
      <c r="BB9">
        <v>1156</v>
      </c>
      <c r="BC9">
        <v>1182</v>
      </c>
      <c r="BD9" t="s">
        <v>74</v>
      </c>
      <c r="BE9" t="s">
        <v>269</v>
      </c>
      <c r="BF9" t="str">
        <f>HYPERLINK("http://dx.doi.org/10.1177/00110000221120789","http://dx.doi.org/10.1177/00110000221120789")</f>
        <v>http://dx.doi.org/10.1177/00110000221120789</v>
      </c>
      <c r="BG9" t="s">
        <v>74</v>
      </c>
      <c r="BH9" t="s">
        <v>270</v>
      </c>
      <c r="BI9">
        <v>27</v>
      </c>
      <c r="BJ9" t="s">
        <v>271</v>
      </c>
      <c r="BK9" t="s">
        <v>153</v>
      </c>
      <c r="BL9" t="s">
        <v>179</v>
      </c>
      <c r="BM9" t="s">
        <v>272</v>
      </c>
      <c r="BN9" t="s">
        <v>74</v>
      </c>
      <c r="BO9" t="s">
        <v>74</v>
      </c>
      <c r="BP9" t="s">
        <v>74</v>
      </c>
      <c r="BQ9" t="s">
        <v>74</v>
      </c>
      <c r="BR9" t="s">
        <v>104</v>
      </c>
      <c r="BS9" t="s">
        <v>273</v>
      </c>
      <c r="BT9" t="str">
        <f>HYPERLINK("https%3A%2F%2Fwww.webofscience.com%2Fwos%2Fwoscc%2Ffull-record%2FWOS:000854310600001","View Full Record in Web of Science")</f>
        <v>View Full Record in Web of Science</v>
      </c>
    </row>
    <row r="10" spans="1:72" x14ac:dyDescent="0.25">
      <c r="A10" t="s">
        <v>72</v>
      </c>
      <c r="B10" t="s">
        <v>274</v>
      </c>
      <c r="C10" t="s">
        <v>74</v>
      </c>
      <c r="D10" t="s">
        <v>74</v>
      </c>
      <c r="E10" t="s">
        <v>74</v>
      </c>
      <c r="F10" t="s">
        <v>275</v>
      </c>
      <c r="G10" t="s">
        <v>74</v>
      </c>
      <c r="H10" t="s">
        <v>74</v>
      </c>
      <c r="I10" t="s">
        <v>276</v>
      </c>
      <c r="J10" t="s">
        <v>277</v>
      </c>
      <c r="K10" t="s">
        <v>74</v>
      </c>
      <c r="L10" t="s">
        <v>74</v>
      </c>
      <c r="M10" t="s">
        <v>78</v>
      </c>
      <c r="N10" t="s">
        <v>79</v>
      </c>
      <c r="O10" t="s">
        <v>74</v>
      </c>
      <c r="P10" t="s">
        <v>74</v>
      </c>
      <c r="Q10" t="s">
        <v>74</v>
      </c>
      <c r="R10" t="s">
        <v>74</v>
      </c>
      <c r="S10" t="s">
        <v>74</v>
      </c>
      <c r="T10" t="s">
        <v>278</v>
      </c>
      <c r="U10" t="s">
        <v>279</v>
      </c>
      <c r="V10" t="s">
        <v>280</v>
      </c>
      <c r="W10" t="s">
        <v>281</v>
      </c>
      <c r="X10" t="s">
        <v>282</v>
      </c>
      <c r="Y10" t="s">
        <v>283</v>
      </c>
      <c r="Z10" t="s">
        <v>284</v>
      </c>
      <c r="AA10" t="s">
        <v>74</v>
      </c>
      <c r="AB10" t="s">
        <v>285</v>
      </c>
      <c r="AC10" t="s">
        <v>74</v>
      </c>
      <c r="AD10" t="s">
        <v>74</v>
      </c>
      <c r="AE10" t="s">
        <v>74</v>
      </c>
      <c r="AF10" t="s">
        <v>74</v>
      </c>
      <c r="AG10">
        <v>134</v>
      </c>
      <c r="AH10">
        <v>0</v>
      </c>
      <c r="AI10">
        <v>0</v>
      </c>
      <c r="AJ10">
        <v>2</v>
      </c>
      <c r="AK10">
        <v>16</v>
      </c>
      <c r="AL10" t="s">
        <v>286</v>
      </c>
      <c r="AM10" t="s">
        <v>287</v>
      </c>
      <c r="AN10" t="s">
        <v>288</v>
      </c>
      <c r="AO10" t="s">
        <v>289</v>
      </c>
      <c r="AP10" t="s">
        <v>290</v>
      </c>
      <c r="AQ10" t="s">
        <v>74</v>
      </c>
      <c r="AR10" t="s">
        <v>291</v>
      </c>
      <c r="AS10" t="s">
        <v>292</v>
      </c>
      <c r="AT10" t="s">
        <v>293</v>
      </c>
      <c r="AU10">
        <v>2022</v>
      </c>
      <c r="AV10">
        <v>95</v>
      </c>
      <c r="AW10" t="s">
        <v>74</v>
      </c>
      <c r="AX10" t="s">
        <v>74</v>
      </c>
      <c r="AY10" t="s">
        <v>74</v>
      </c>
      <c r="AZ10" t="s">
        <v>74</v>
      </c>
      <c r="BA10" t="s">
        <v>74</v>
      </c>
      <c r="BB10">
        <v>1</v>
      </c>
      <c r="BC10">
        <v>24</v>
      </c>
      <c r="BD10" t="s">
        <v>74</v>
      </c>
      <c r="BE10" t="s">
        <v>294</v>
      </c>
      <c r="BF10" t="str">
        <f>HYPERLINK("http://dx.doi.org/10.1016/j.jsp.2022.08.005","http://dx.doi.org/10.1016/j.jsp.2022.08.005")</f>
        <v>http://dx.doi.org/10.1016/j.jsp.2022.08.005</v>
      </c>
      <c r="BG10" t="s">
        <v>74</v>
      </c>
      <c r="BH10" t="s">
        <v>270</v>
      </c>
      <c r="BI10">
        <v>24</v>
      </c>
      <c r="BJ10" t="s">
        <v>178</v>
      </c>
      <c r="BK10" t="s">
        <v>153</v>
      </c>
      <c r="BL10" t="s">
        <v>179</v>
      </c>
      <c r="BM10" t="s">
        <v>295</v>
      </c>
      <c r="BN10">
        <v>36371120</v>
      </c>
      <c r="BO10" t="s">
        <v>74</v>
      </c>
      <c r="BP10" t="s">
        <v>74</v>
      </c>
      <c r="BQ10" t="s">
        <v>74</v>
      </c>
      <c r="BR10" t="s">
        <v>104</v>
      </c>
      <c r="BS10" t="s">
        <v>296</v>
      </c>
      <c r="BT10" t="str">
        <f>HYPERLINK("https%3A%2F%2Fwww.webofscience.com%2Fwos%2Fwoscc%2Ffull-record%2FWOS:000857222000001","View Full Record in Web of Science")</f>
        <v>View Full Record in Web of Science</v>
      </c>
    </row>
    <row r="11" spans="1:72" x14ac:dyDescent="0.25">
      <c r="A11" t="s">
        <v>72</v>
      </c>
      <c r="B11" t="s">
        <v>297</v>
      </c>
      <c r="C11" t="s">
        <v>74</v>
      </c>
      <c r="D11" t="s">
        <v>74</v>
      </c>
      <c r="E11" t="s">
        <v>74</v>
      </c>
      <c r="F11" t="s">
        <v>298</v>
      </c>
      <c r="G11" t="s">
        <v>74</v>
      </c>
      <c r="H11" t="s">
        <v>74</v>
      </c>
      <c r="I11" t="s">
        <v>299</v>
      </c>
      <c r="J11" t="s">
        <v>300</v>
      </c>
      <c r="K11" t="s">
        <v>74</v>
      </c>
      <c r="L11" t="s">
        <v>74</v>
      </c>
      <c r="M11" t="s">
        <v>78</v>
      </c>
      <c r="N11" t="s">
        <v>79</v>
      </c>
      <c r="O11" t="s">
        <v>74</v>
      </c>
      <c r="P11" t="s">
        <v>74</v>
      </c>
      <c r="Q11" t="s">
        <v>74</v>
      </c>
      <c r="R11" t="s">
        <v>74</v>
      </c>
      <c r="S11" t="s">
        <v>74</v>
      </c>
      <c r="T11" t="s">
        <v>301</v>
      </c>
      <c r="U11" t="s">
        <v>74</v>
      </c>
      <c r="V11" t="s">
        <v>302</v>
      </c>
      <c r="W11" t="s">
        <v>303</v>
      </c>
      <c r="X11" t="s">
        <v>304</v>
      </c>
      <c r="Y11" t="s">
        <v>305</v>
      </c>
      <c r="Z11" t="s">
        <v>306</v>
      </c>
      <c r="AA11" t="s">
        <v>307</v>
      </c>
      <c r="AB11" t="s">
        <v>308</v>
      </c>
      <c r="AC11" t="s">
        <v>74</v>
      </c>
      <c r="AD11" t="s">
        <v>74</v>
      </c>
      <c r="AE11" t="s">
        <v>74</v>
      </c>
      <c r="AF11" t="s">
        <v>74</v>
      </c>
      <c r="AG11">
        <v>26</v>
      </c>
      <c r="AH11">
        <v>0</v>
      </c>
      <c r="AI11">
        <v>0</v>
      </c>
      <c r="AJ11">
        <v>6</v>
      </c>
      <c r="AK11">
        <v>6</v>
      </c>
      <c r="AL11" t="s">
        <v>142</v>
      </c>
      <c r="AM11" t="s">
        <v>143</v>
      </c>
      <c r="AN11" t="s">
        <v>144</v>
      </c>
      <c r="AO11" t="s">
        <v>309</v>
      </c>
      <c r="AP11" t="s">
        <v>310</v>
      </c>
      <c r="AQ11" t="s">
        <v>74</v>
      </c>
      <c r="AR11" t="s">
        <v>311</v>
      </c>
      <c r="AS11" t="s">
        <v>312</v>
      </c>
      <c r="AT11" t="s">
        <v>313</v>
      </c>
      <c r="AU11">
        <v>2022</v>
      </c>
      <c r="AV11">
        <v>41</v>
      </c>
      <c r="AW11">
        <v>7</v>
      </c>
      <c r="AX11" t="s">
        <v>74</v>
      </c>
      <c r="AY11" t="s">
        <v>74</v>
      </c>
      <c r="AZ11" t="s">
        <v>314</v>
      </c>
      <c r="BA11" t="s">
        <v>74</v>
      </c>
      <c r="BB11">
        <v>1507</v>
      </c>
      <c r="BC11">
        <v>1524</v>
      </c>
      <c r="BD11" t="s">
        <v>74</v>
      </c>
      <c r="BE11" t="s">
        <v>315</v>
      </c>
      <c r="BF11" t="str">
        <f>HYPERLINK("http://dx.doi.org/10.1080/02615479.2022.2103111","http://dx.doi.org/10.1080/02615479.2022.2103111")</f>
        <v>http://dx.doi.org/10.1080/02615479.2022.2103111</v>
      </c>
      <c r="BG11" t="s">
        <v>74</v>
      </c>
      <c r="BH11" t="s">
        <v>316</v>
      </c>
      <c r="BI11">
        <v>18</v>
      </c>
      <c r="BJ11" t="s">
        <v>100</v>
      </c>
      <c r="BK11" t="s">
        <v>101</v>
      </c>
      <c r="BL11" t="s">
        <v>100</v>
      </c>
      <c r="BM11" t="s">
        <v>317</v>
      </c>
      <c r="BN11" t="s">
        <v>74</v>
      </c>
      <c r="BO11" t="s">
        <v>74</v>
      </c>
      <c r="BP11" t="s">
        <v>74</v>
      </c>
      <c r="BQ11" t="s">
        <v>74</v>
      </c>
      <c r="BR11" t="s">
        <v>104</v>
      </c>
      <c r="BS11" t="s">
        <v>318</v>
      </c>
      <c r="BT11" t="str">
        <f>HYPERLINK("https%3A%2F%2Fwww.webofscience.com%2Fwos%2Fwoscc%2Ffull-record%2FWOS:000827954800001","View Full Record in Web of Science")</f>
        <v>View Full Record in Web of Science</v>
      </c>
    </row>
    <row r="12" spans="1:72" x14ac:dyDescent="0.25">
      <c r="A12" t="s">
        <v>72</v>
      </c>
      <c r="B12" t="s">
        <v>319</v>
      </c>
      <c r="C12" t="s">
        <v>74</v>
      </c>
      <c r="D12" t="s">
        <v>74</v>
      </c>
      <c r="E12" t="s">
        <v>74</v>
      </c>
      <c r="F12" t="s">
        <v>320</v>
      </c>
      <c r="G12" t="s">
        <v>74</v>
      </c>
      <c r="H12" t="s">
        <v>74</v>
      </c>
      <c r="I12" t="s">
        <v>321</v>
      </c>
      <c r="J12" t="s">
        <v>322</v>
      </c>
      <c r="K12" t="s">
        <v>74</v>
      </c>
      <c r="L12" t="s">
        <v>74</v>
      </c>
      <c r="M12" t="s">
        <v>78</v>
      </c>
      <c r="N12" t="s">
        <v>79</v>
      </c>
      <c r="O12" t="s">
        <v>74</v>
      </c>
      <c r="P12" t="s">
        <v>74</v>
      </c>
      <c r="Q12" t="s">
        <v>74</v>
      </c>
      <c r="R12" t="s">
        <v>74</v>
      </c>
      <c r="S12" t="s">
        <v>74</v>
      </c>
      <c r="T12" t="s">
        <v>323</v>
      </c>
      <c r="U12" t="s">
        <v>324</v>
      </c>
      <c r="V12" t="s">
        <v>325</v>
      </c>
      <c r="W12" t="s">
        <v>326</v>
      </c>
      <c r="X12" t="s">
        <v>327</v>
      </c>
      <c r="Y12" t="s">
        <v>328</v>
      </c>
      <c r="Z12" t="s">
        <v>329</v>
      </c>
      <c r="AA12" t="s">
        <v>74</v>
      </c>
      <c r="AB12" t="s">
        <v>330</v>
      </c>
      <c r="AC12" t="s">
        <v>74</v>
      </c>
      <c r="AD12" t="s">
        <v>74</v>
      </c>
      <c r="AE12" t="s">
        <v>74</v>
      </c>
      <c r="AF12" t="s">
        <v>74</v>
      </c>
      <c r="AG12">
        <v>44</v>
      </c>
      <c r="AH12">
        <v>1</v>
      </c>
      <c r="AI12">
        <v>1</v>
      </c>
      <c r="AJ12">
        <v>2</v>
      </c>
      <c r="AK12">
        <v>6</v>
      </c>
      <c r="AL12" t="s">
        <v>331</v>
      </c>
      <c r="AM12" t="s">
        <v>332</v>
      </c>
      <c r="AN12" t="s">
        <v>333</v>
      </c>
      <c r="AO12" t="s">
        <v>334</v>
      </c>
      <c r="AP12" t="s">
        <v>335</v>
      </c>
      <c r="AQ12" t="s">
        <v>74</v>
      </c>
      <c r="AR12" t="s">
        <v>336</v>
      </c>
      <c r="AS12" t="s">
        <v>337</v>
      </c>
      <c r="AT12" t="s">
        <v>338</v>
      </c>
      <c r="AU12">
        <v>2022</v>
      </c>
      <c r="AV12">
        <v>94</v>
      </c>
      <c r="AW12">
        <v>4</v>
      </c>
      <c r="AX12" t="s">
        <v>74</v>
      </c>
      <c r="AY12" t="s">
        <v>74</v>
      </c>
      <c r="AZ12" t="s">
        <v>74</v>
      </c>
      <c r="BA12" t="s">
        <v>74</v>
      </c>
      <c r="BB12">
        <v>642</v>
      </c>
      <c r="BC12">
        <v>655</v>
      </c>
      <c r="BD12" t="s">
        <v>74</v>
      </c>
      <c r="BE12" t="s">
        <v>339</v>
      </c>
      <c r="BF12" t="str">
        <f>HYPERLINK("http://dx.doi.org/10.1002/jad.12052","http://dx.doi.org/10.1002/jad.12052")</f>
        <v>http://dx.doi.org/10.1002/jad.12052</v>
      </c>
      <c r="BG12" t="s">
        <v>74</v>
      </c>
      <c r="BH12" t="s">
        <v>340</v>
      </c>
      <c r="BI12">
        <v>14</v>
      </c>
      <c r="BJ12" t="s">
        <v>341</v>
      </c>
      <c r="BK12" t="s">
        <v>153</v>
      </c>
      <c r="BL12" t="s">
        <v>179</v>
      </c>
      <c r="BM12" t="s">
        <v>342</v>
      </c>
      <c r="BN12">
        <v>35466440</v>
      </c>
      <c r="BO12" t="s">
        <v>343</v>
      </c>
      <c r="BP12" t="s">
        <v>74</v>
      </c>
      <c r="BQ12" t="s">
        <v>74</v>
      </c>
      <c r="BR12" t="s">
        <v>104</v>
      </c>
      <c r="BS12" t="s">
        <v>344</v>
      </c>
      <c r="BT12" t="str">
        <f>HYPERLINK("https%3A%2F%2Fwww.webofscience.com%2Fwos%2Fwoscc%2Ffull-record%2FWOS:000786429500001","View Full Record in Web of Science")</f>
        <v>View Full Record in Web of Science</v>
      </c>
    </row>
    <row r="13" spans="1:72" x14ac:dyDescent="0.25">
      <c r="A13" t="s">
        <v>72</v>
      </c>
      <c r="B13" t="s">
        <v>345</v>
      </c>
      <c r="C13" t="s">
        <v>74</v>
      </c>
      <c r="D13" t="s">
        <v>74</v>
      </c>
      <c r="E13" t="s">
        <v>74</v>
      </c>
      <c r="F13" t="s">
        <v>346</v>
      </c>
      <c r="G13" t="s">
        <v>74</v>
      </c>
      <c r="H13" t="s">
        <v>74</v>
      </c>
      <c r="I13" t="s">
        <v>347</v>
      </c>
      <c r="J13" t="s">
        <v>348</v>
      </c>
      <c r="K13" t="s">
        <v>74</v>
      </c>
      <c r="L13" t="s">
        <v>74</v>
      </c>
      <c r="M13" t="s">
        <v>78</v>
      </c>
      <c r="N13" t="s">
        <v>110</v>
      </c>
      <c r="O13" t="s">
        <v>74</v>
      </c>
      <c r="P13" t="s">
        <v>74</v>
      </c>
      <c r="Q13" t="s">
        <v>74</v>
      </c>
      <c r="R13" t="s">
        <v>74</v>
      </c>
      <c r="S13" t="s">
        <v>74</v>
      </c>
      <c r="T13" t="s">
        <v>349</v>
      </c>
      <c r="U13" t="s">
        <v>74</v>
      </c>
      <c r="V13" t="s">
        <v>350</v>
      </c>
      <c r="W13" t="s">
        <v>351</v>
      </c>
      <c r="X13" t="s">
        <v>352</v>
      </c>
      <c r="Y13" t="s">
        <v>353</v>
      </c>
      <c r="Z13" t="s">
        <v>354</v>
      </c>
      <c r="AA13" t="s">
        <v>74</v>
      </c>
      <c r="AB13" t="s">
        <v>355</v>
      </c>
      <c r="AC13" t="s">
        <v>74</v>
      </c>
      <c r="AD13" t="s">
        <v>74</v>
      </c>
      <c r="AE13" t="s">
        <v>74</v>
      </c>
      <c r="AF13" t="s">
        <v>74</v>
      </c>
      <c r="AG13">
        <v>16</v>
      </c>
      <c r="AH13">
        <v>0</v>
      </c>
      <c r="AI13">
        <v>0</v>
      </c>
      <c r="AJ13">
        <v>1</v>
      </c>
      <c r="AK13">
        <v>1</v>
      </c>
      <c r="AL13" t="s">
        <v>356</v>
      </c>
      <c r="AM13" t="s">
        <v>357</v>
      </c>
      <c r="AN13" t="s">
        <v>358</v>
      </c>
      <c r="AO13" t="s">
        <v>359</v>
      </c>
      <c r="AP13" t="s">
        <v>74</v>
      </c>
      <c r="AQ13" t="s">
        <v>74</v>
      </c>
      <c r="AR13" t="s">
        <v>360</v>
      </c>
      <c r="AS13" t="s">
        <v>361</v>
      </c>
      <c r="AT13" t="s">
        <v>362</v>
      </c>
      <c r="AU13">
        <v>2022</v>
      </c>
      <c r="AV13" t="s">
        <v>74</v>
      </c>
      <c r="AW13" t="s">
        <v>74</v>
      </c>
      <c r="AX13" t="s">
        <v>74</v>
      </c>
      <c r="AY13" t="s">
        <v>74</v>
      </c>
      <c r="AZ13" t="s">
        <v>74</v>
      </c>
      <c r="BA13" t="s">
        <v>74</v>
      </c>
      <c r="BB13" t="s">
        <v>74</v>
      </c>
      <c r="BC13" t="s">
        <v>74</v>
      </c>
      <c r="BD13" t="s">
        <v>74</v>
      </c>
      <c r="BE13" t="s">
        <v>363</v>
      </c>
      <c r="BF13" t="str">
        <f>HYPERLINK("http://dx.doi.org/10.1177/14782103221082752","http://dx.doi.org/10.1177/14782103221082752")</f>
        <v>http://dx.doi.org/10.1177/14782103221082752</v>
      </c>
      <c r="BG13" t="s">
        <v>74</v>
      </c>
      <c r="BH13" t="s">
        <v>340</v>
      </c>
      <c r="BI13">
        <v>13</v>
      </c>
      <c r="BJ13" t="s">
        <v>100</v>
      </c>
      <c r="BK13" t="s">
        <v>101</v>
      </c>
      <c r="BL13" t="s">
        <v>100</v>
      </c>
      <c r="BM13" t="s">
        <v>364</v>
      </c>
      <c r="BN13" t="s">
        <v>74</v>
      </c>
      <c r="BO13" t="s">
        <v>74</v>
      </c>
      <c r="BP13" t="s">
        <v>74</v>
      </c>
      <c r="BQ13" t="s">
        <v>74</v>
      </c>
      <c r="BR13" t="s">
        <v>104</v>
      </c>
      <c r="BS13" t="s">
        <v>365</v>
      </c>
      <c r="BT13" t="str">
        <f>HYPERLINK("https%3A%2F%2Fwww.webofscience.com%2Fwos%2Fwoscc%2Ffull-record%2FWOS:000784645000001","View Full Record in Web of Science")</f>
        <v>View Full Record in Web of Science</v>
      </c>
    </row>
    <row r="14" spans="1:72" x14ac:dyDescent="0.25">
      <c r="A14" t="s">
        <v>72</v>
      </c>
      <c r="B14" t="s">
        <v>366</v>
      </c>
      <c r="C14" t="s">
        <v>74</v>
      </c>
      <c r="D14" t="s">
        <v>74</v>
      </c>
      <c r="E14" t="s">
        <v>74</v>
      </c>
      <c r="F14" t="s">
        <v>367</v>
      </c>
      <c r="G14" t="s">
        <v>74</v>
      </c>
      <c r="H14" t="s">
        <v>74</v>
      </c>
      <c r="I14" t="s">
        <v>368</v>
      </c>
      <c r="J14" t="s">
        <v>348</v>
      </c>
      <c r="K14" t="s">
        <v>74</v>
      </c>
      <c r="L14" t="s">
        <v>74</v>
      </c>
      <c r="M14" t="s">
        <v>78</v>
      </c>
      <c r="N14" t="s">
        <v>110</v>
      </c>
      <c r="O14" t="s">
        <v>74</v>
      </c>
      <c r="P14" t="s">
        <v>74</v>
      </c>
      <c r="Q14" t="s">
        <v>74</v>
      </c>
      <c r="R14" t="s">
        <v>74</v>
      </c>
      <c r="S14" t="s">
        <v>74</v>
      </c>
      <c r="T14" t="s">
        <v>369</v>
      </c>
      <c r="U14" t="s">
        <v>370</v>
      </c>
      <c r="V14" t="s">
        <v>371</v>
      </c>
      <c r="W14" t="s">
        <v>372</v>
      </c>
      <c r="X14" t="s">
        <v>373</v>
      </c>
      <c r="Y14" t="s">
        <v>374</v>
      </c>
      <c r="Z14" t="s">
        <v>375</v>
      </c>
      <c r="AA14" t="s">
        <v>74</v>
      </c>
      <c r="AB14" t="s">
        <v>376</v>
      </c>
      <c r="AC14" t="s">
        <v>377</v>
      </c>
      <c r="AD14" t="s">
        <v>378</v>
      </c>
      <c r="AE14" t="s">
        <v>379</v>
      </c>
      <c r="AF14" t="s">
        <v>74</v>
      </c>
      <c r="AG14">
        <v>71</v>
      </c>
      <c r="AH14">
        <v>1</v>
      </c>
      <c r="AI14">
        <v>1</v>
      </c>
      <c r="AJ14">
        <v>2</v>
      </c>
      <c r="AK14">
        <v>3</v>
      </c>
      <c r="AL14" t="s">
        <v>356</v>
      </c>
      <c r="AM14" t="s">
        <v>357</v>
      </c>
      <c r="AN14" t="s">
        <v>358</v>
      </c>
      <c r="AO14" t="s">
        <v>359</v>
      </c>
      <c r="AP14" t="s">
        <v>74</v>
      </c>
      <c r="AQ14" t="s">
        <v>74</v>
      </c>
      <c r="AR14" t="s">
        <v>360</v>
      </c>
      <c r="AS14" t="s">
        <v>361</v>
      </c>
      <c r="AT14" t="s">
        <v>380</v>
      </c>
      <c r="AU14">
        <v>2022</v>
      </c>
      <c r="AV14" t="s">
        <v>74</v>
      </c>
      <c r="AW14" t="s">
        <v>74</v>
      </c>
      <c r="AX14" t="s">
        <v>74</v>
      </c>
      <c r="AY14" t="s">
        <v>74</v>
      </c>
      <c r="AZ14" t="s">
        <v>74</v>
      </c>
      <c r="BA14" t="s">
        <v>74</v>
      </c>
      <c r="BB14" t="s">
        <v>74</v>
      </c>
      <c r="BC14" t="s">
        <v>74</v>
      </c>
      <c r="BD14">
        <v>1.478210322108192E+16</v>
      </c>
      <c r="BE14" t="s">
        <v>381</v>
      </c>
      <c r="BF14" t="str">
        <f>HYPERLINK("http://dx.doi.org/10.1177/14782103221081920","http://dx.doi.org/10.1177/14782103221081920")</f>
        <v>http://dx.doi.org/10.1177/14782103221081920</v>
      </c>
      <c r="BG14" t="s">
        <v>74</v>
      </c>
      <c r="BH14" t="s">
        <v>340</v>
      </c>
      <c r="BI14">
        <v>25</v>
      </c>
      <c r="BJ14" t="s">
        <v>100</v>
      </c>
      <c r="BK14" t="s">
        <v>101</v>
      </c>
      <c r="BL14" t="s">
        <v>100</v>
      </c>
      <c r="BM14" t="s">
        <v>382</v>
      </c>
      <c r="BN14" t="s">
        <v>74</v>
      </c>
      <c r="BO14" t="s">
        <v>74</v>
      </c>
      <c r="BP14" t="s">
        <v>74</v>
      </c>
      <c r="BQ14" t="s">
        <v>74</v>
      </c>
      <c r="BR14" t="s">
        <v>104</v>
      </c>
      <c r="BS14" t="s">
        <v>383</v>
      </c>
      <c r="BT14" t="str">
        <f>HYPERLINK("https%3A%2F%2Fwww.webofscience.com%2Fwos%2Fwoscc%2Ffull-record%2FWOS:000783549300001","View Full Record in Web of Science")</f>
        <v>View Full Record in Web of Science</v>
      </c>
    </row>
    <row r="15" spans="1:72" x14ac:dyDescent="0.25">
      <c r="A15" t="s">
        <v>72</v>
      </c>
      <c r="B15" t="s">
        <v>384</v>
      </c>
      <c r="C15" t="s">
        <v>74</v>
      </c>
      <c r="D15" t="s">
        <v>74</v>
      </c>
      <c r="E15" t="s">
        <v>74</v>
      </c>
      <c r="F15" t="s">
        <v>385</v>
      </c>
      <c r="G15" t="s">
        <v>74</v>
      </c>
      <c r="H15" t="s">
        <v>74</v>
      </c>
      <c r="I15" t="s">
        <v>386</v>
      </c>
      <c r="J15" t="s">
        <v>387</v>
      </c>
      <c r="K15" t="s">
        <v>74</v>
      </c>
      <c r="L15" t="s">
        <v>74</v>
      </c>
      <c r="M15" t="s">
        <v>78</v>
      </c>
      <c r="N15" t="s">
        <v>79</v>
      </c>
      <c r="O15" t="s">
        <v>74</v>
      </c>
      <c r="P15" t="s">
        <v>74</v>
      </c>
      <c r="Q15" t="s">
        <v>74</v>
      </c>
      <c r="R15" t="s">
        <v>74</v>
      </c>
      <c r="S15" t="s">
        <v>74</v>
      </c>
      <c r="T15" t="s">
        <v>388</v>
      </c>
      <c r="U15" t="s">
        <v>74</v>
      </c>
      <c r="V15" t="s">
        <v>389</v>
      </c>
      <c r="W15" t="s">
        <v>390</v>
      </c>
      <c r="X15" t="s">
        <v>210</v>
      </c>
      <c r="Y15" t="s">
        <v>391</v>
      </c>
      <c r="Z15" t="s">
        <v>392</v>
      </c>
      <c r="AA15" t="s">
        <v>74</v>
      </c>
      <c r="AB15" t="s">
        <v>393</v>
      </c>
      <c r="AC15" t="s">
        <v>74</v>
      </c>
      <c r="AD15" t="s">
        <v>74</v>
      </c>
      <c r="AE15" t="s">
        <v>74</v>
      </c>
      <c r="AF15" t="s">
        <v>74</v>
      </c>
      <c r="AG15">
        <v>13</v>
      </c>
      <c r="AH15">
        <v>0</v>
      </c>
      <c r="AI15">
        <v>0</v>
      </c>
      <c r="AJ15">
        <v>0</v>
      </c>
      <c r="AK15">
        <v>0</v>
      </c>
      <c r="AL15" t="s">
        <v>261</v>
      </c>
      <c r="AM15" t="s">
        <v>262</v>
      </c>
      <c r="AN15" t="s">
        <v>263</v>
      </c>
      <c r="AO15" t="s">
        <v>394</v>
      </c>
      <c r="AP15" t="s">
        <v>395</v>
      </c>
      <c r="AQ15" t="s">
        <v>74</v>
      </c>
      <c r="AR15" t="s">
        <v>396</v>
      </c>
      <c r="AS15" t="s">
        <v>397</v>
      </c>
      <c r="AT15" t="s">
        <v>398</v>
      </c>
      <c r="AU15">
        <v>2022</v>
      </c>
      <c r="AV15">
        <v>43</v>
      </c>
      <c r="AW15">
        <v>2</v>
      </c>
      <c r="AX15" t="s">
        <v>74</v>
      </c>
      <c r="AY15" t="s">
        <v>74</v>
      </c>
      <c r="AZ15" t="s">
        <v>314</v>
      </c>
      <c r="BA15" t="s">
        <v>74</v>
      </c>
      <c r="BB15">
        <v>228</v>
      </c>
      <c r="BC15">
        <v>247</v>
      </c>
      <c r="BD15" t="s">
        <v>74</v>
      </c>
      <c r="BE15" t="s">
        <v>399</v>
      </c>
      <c r="BF15" t="str">
        <f>HYPERLINK("http://dx.doi.org/10.1177/15366006221084156","http://dx.doi.org/10.1177/15366006221084156")</f>
        <v>http://dx.doi.org/10.1177/15366006221084156</v>
      </c>
      <c r="BG15" t="s">
        <v>74</v>
      </c>
      <c r="BH15" t="s">
        <v>74</v>
      </c>
      <c r="BI15">
        <v>20</v>
      </c>
      <c r="BJ15" t="s">
        <v>400</v>
      </c>
      <c r="BK15" t="s">
        <v>101</v>
      </c>
      <c r="BL15" t="s">
        <v>400</v>
      </c>
      <c r="BM15" t="s">
        <v>401</v>
      </c>
      <c r="BN15" t="s">
        <v>74</v>
      </c>
      <c r="BO15" t="s">
        <v>74</v>
      </c>
      <c r="BP15" t="s">
        <v>74</v>
      </c>
      <c r="BQ15" t="s">
        <v>74</v>
      </c>
      <c r="BR15" t="s">
        <v>104</v>
      </c>
      <c r="BS15" t="s">
        <v>402</v>
      </c>
      <c r="BT15" t="str">
        <f>HYPERLINK("https%3A%2F%2Fwww.webofscience.com%2Fwos%2Fwoscc%2Ffull-record%2FWOS:000782462800008","View Full Record in Web of Science")</f>
        <v>View Full Record in Web of Science</v>
      </c>
    </row>
    <row r="16" spans="1:72" x14ac:dyDescent="0.25">
      <c r="A16" t="s">
        <v>72</v>
      </c>
      <c r="B16" t="s">
        <v>403</v>
      </c>
      <c r="C16" t="s">
        <v>74</v>
      </c>
      <c r="D16" t="s">
        <v>74</v>
      </c>
      <c r="E16" t="s">
        <v>74</v>
      </c>
      <c r="F16" t="s">
        <v>404</v>
      </c>
      <c r="G16" t="s">
        <v>74</v>
      </c>
      <c r="H16" t="s">
        <v>74</v>
      </c>
      <c r="I16" t="s">
        <v>405</v>
      </c>
      <c r="J16" t="s">
        <v>406</v>
      </c>
      <c r="K16" t="s">
        <v>74</v>
      </c>
      <c r="L16" t="s">
        <v>74</v>
      </c>
      <c r="M16" t="s">
        <v>78</v>
      </c>
      <c r="N16" t="s">
        <v>79</v>
      </c>
      <c r="O16" t="s">
        <v>74</v>
      </c>
      <c r="P16" t="s">
        <v>74</v>
      </c>
      <c r="Q16" t="s">
        <v>74</v>
      </c>
      <c r="R16" t="s">
        <v>74</v>
      </c>
      <c r="S16" t="s">
        <v>74</v>
      </c>
      <c r="T16" t="s">
        <v>407</v>
      </c>
      <c r="U16" t="s">
        <v>408</v>
      </c>
      <c r="V16" t="s">
        <v>409</v>
      </c>
      <c r="W16" t="s">
        <v>410</v>
      </c>
      <c r="X16" t="s">
        <v>411</v>
      </c>
      <c r="Y16" t="s">
        <v>412</v>
      </c>
      <c r="Z16" t="s">
        <v>413</v>
      </c>
      <c r="AA16" t="s">
        <v>414</v>
      </c>
      <c r="AB16" t="s">
        <v>415</v>
      </c>
      <c r="AC16" t="s">
        <v>416</v>
      </c>
      <c r="AD16" t="s">
        <v>417</v>
      </c>
      <c r="AE16" t="s">
        <v>418</v>
      </c>
      <c r="AF16" t="s">
        <v>74</v>
      </c>
      <c r="AG16">
        <v>48</v>
      </c>
      <c r="AH16">
        <v>1</v>
      </c>
      <c r="AI16">
        <v>1</v>
      </c>
      <c r="AJ16">
        <v>7</v>
      </c>
      <c r="AK16">
        <v>36</v>
      </c>
      <c r="AL16" t="s">
        <v>419</v>
      </c>
      <c r="AM16" t="s">
        <v>420</v>
      </c>
      <c r="AN16" t="s">
        <v>421</v>
      </c>
      <c r="AO16" t="s">
        <v>422</v>
      </c>
      <c r="AP16" t="s">
        <v>74</v>
      </c>
      <c r="AQ16" t="s">
        <v>74</v>
      </c>
      <c r="AR16" t="s">
        <v>423</v>
      </c>
      <c r="AS16" t="s">
        <v>424</v>
      </c>
      <c r="AT16" t="s">
        <v>425</v>
      </c>
      <c r="AU16">
        <v>2022</v>
      </c>
      <c r="AV16">
        <v>13</v>
      </c>
      <c r="AW16" t="s">
        <v>74</v>
      </c>
      <c r="AX16" t="s">
        <v>74</v>
      </c>
      <c r="AY16" t="s">
        <v>74</v>
      </c>
      <c r="AZ16" t="s">
        <v>74</v>
      </c>
      <c r="BA16" t="s">
        <v>74</v>
      </c>
      <c r="BB16" t="s">
        <v>74</v>
      </c>
      <c r="BC16" t="s">
        <v>74</v>
      </c>
      <c r="BD16">
        <v>764842</v>
      </c>
      <c r="BE16" t="s">
        <v>426</v>
      </c>
      <c r="BF16" t="str">
        <f>HYPERLINK("http://dx.doi.org/10.3389/fpsyg.2022.764842","http://dx.doi.org/10.3389/fpsyg.2022.764842")</f>
        <v>http://dx.doi.org/10.3389/fpsyg.2022.764842</v>
      </c>
      <c r="BG16" t="s">
        <v>74</v>
      </c>
      <c r="BH16" t="s">
        <v>74</v>
      </c>
      <c r="BI16">
        <v>9</v>
      </c>
      <c r="BJ16" t="s">
        <v>427</v>
      </c>
      <c r="BK16" t="s">
        <v>153</v>
      </c>
      <c r="BL16" t="s">
        <v>179</v>
      </c>
      <c r="BM16" t="s">
        <v>428</v>
      </c>
      <c r="BN16">
        <v>35310245</v>
      </c>
      <c r="BO16" t="s">
        <v>429</v>
      </c>
      <c r="BP16" t="s">
        <v>74</v>
      </c>
      <c r="BQ16" t="s">
        <v>74</v>
      </c>
      <c r="BR16" t="s">
        <v>104</v>
      </c>
      <c r="BS16" t="s">
        <v>430</v>
      </c>
      <c r="BT16" t="str">
        <f>HYPERLINK("https%3A%2F%2Fwww.webofscience.com%2Fwos%2Fwoscc%2Ffull-record%2FWOS:000772250500001","View Full Record in Web of Science")</f>
        <v>View Full Record in Web of Science</v>
      </c>
    </row>
    <row r="17" spans="1:72" x14ac:dyDescent="0.25">
      <c r="A17" t="s">
        <v>72</v>
      </c>
      <c r="B17" t="s">
        <v>431</v>
      </c>
      <c r="C17" t="s">
        <v>74</v>
      </c>
      <c r="D17" t="s">
        <v>74</v>
      </c>
      <c r="E17" t="s">
        <v>74</v>
      </c>
      <c r="F17" t="s">
        <v>432</v>
      </c>
      <c r="G17" t="s">
        <v>74</v>
      </c>
      <c r="H17" t="s">
        <v>74</v>
      </c>
      <c r="I17" t="s">
        <v>433</v>
      </c>
      <c r="J17" t="s">
        <v>434</v>
      </c>
      <c r="K17" t="s">
        <v>74</v>
      </c>
      <c r="L17" t="s">
        <v>74</v>
      </c>
      <c r="M17" t="s">
        <v>78</v>
      </c>
      <c r="N17" t="s">
        <v>79</v>
      </c>
      <c r="O17" t="s">
        <v>74</v>
      </c>
      <c r="P17" t="s">
        <v>74</v>
      </c>
      <c r="Q17" t="s">
        <v>74</v>
      </c>
      <c r="R17" t="s">
        <v>74</v>
      </c>
      <c r="S17" t="s">
        <v>74</v>
      </c>
      <c r="T17" t="s">
        <v>435</v>
      </c>
      <c r="U17" t="s">
        <v>436</v>
      </c>
      <c r="V17" t="s">
        <v>437</v>
      </c>
      <c r="W17" t="s">
        <v>438</v>
      </c>
      <c r="X17" t="s">
        <v>439</v>
      </c>
      <c r="Y17" t="s">
        <v>440</v>
      </c>
      <c r="Z17" t="s">
        <v>441</v>
      </c>
      <c r="AA17" t="s">
        <v>74</v>
      </c>
      <c r="AB17" t="s">
        <v>442</v>
      </c>
      <c r="AC17" t="s">
        <v>74</v>
      </c>
      <c r="AD17" t="s">
        <v>74</v>
      </c>
      <c r="AE17" t="s">
        <v>74</v>
      </c>
      <c r="AF17" t="s">
        <v>74</v>
      </c>
      <c r="AG17">
        <v>35</v>
      </c>
      <c r="AH17">
        <v>1</v>
      </c>
      <c r="AI17">
        <v>1</v>
      </c>
      <c r="AJ17">
        <v>0</v>
      </c>
      <c r="AK17">
        <v>1</v>
      </c>
      <c r="AL17" t="s">
        <v>443</v>
      </c>
      <c r="AM17" t="s">
        <v>444</v>
      </c>
      <c r="AN17" t="s">
        <v>445</v>
      </c>
      <c r="AO17" t="s">
        <v>74</v>
      </c>
      <c r="AP17" t="s">
        <v>446</v>
      </c>
      <c r="AQ17" t="s">
        <v>74</v>
      </c>
      <c r="AR17" t="s">
        <v>447</v>
      </c>
      <c r="AS17" t="s">
        <v>448</v>
      </c>
      <c r="AT17" t="s">
        <v>449</v>
      </c>
      <c r="AU17">
        <v>2022</v>
      </c>
      <c r="AV17">
        <v>11</v>
      </c>
      <c r="AW17">
        <v>2</v>
      </c>
      <c r="AX17" t="s">
        <v>74</v>
      </c>
      <c r="AY17" t="s">
        <v>74</v>
      </c>
      <c r="AZ17" t="s">
        <v>74</v>
      </c>
      <c r="BA17" t="s">
        <v>74</v>
      </c>
      <c r="BB17" t="s">
        <v>74</v>
      </c>
      <c r="BC17" t="s">
        <v>74</v>
      </c>
      <c r="BD17">
        <v>84</v>
      </c>
      <c r="BE17" t="s">
        <v>450</v>
      </c>
      <c r="BF17" t="str">
        <f>HYPERLINK("http://dx.doi.org/10.3390/socsci11020084","http://dx.doi.org/10.3390/socsci11020084")</f>
        <v>http://dx.doi.org/10.3390/socsci11020084</v>
      </c>
      <c r="BG17" t="s">
        <v>74</v>
      </c>
      <c r="BH17" t="s">
        <v>74</v>
      </c>
      <c r="BI17">
        <v>21</v>
      </c>
      <c r="BJ17" t="s">
        <v>451</v>
      </c>
      <c r="BK17" t="s">
        <v>101</v>
      </c>
      <c r="BL17" t="s">
        <v>452</v>
      </c>
      <c r="BM17" t="s">
        <v>453</v>
      </c>
      <c r="BN17" t="s">
        <v>74</v>
      </c>
      <c r="BO17" t="s">
        <v>454</v>
      </c>
      <c r="BP17" t="s">
        <v>74</v>
      </c>
      <c r="BQ17" t="s">
        <v>74</v>
      </c>
      <c r="BR17" t="s">
        <v>104</v>
      </c>
      <c r="BS17" t="s">
        <v>455</v>
      </c>
      <c r="BT17" t="str">
        <f>HYPERLINK("https%3A%2F%2Fwww.webofscience.com%2Fwos%2Fwoscc%2Ffull-record%2FWOS:000768997800001","View Full Record in Web of Science")</f>
        <v>View Full Record in Web of Science</v>
      </c>
    </row>
    <row r="18" spans="1:72" x14ac:dyDescent="0.25">
      <c r="A18" t="s">
        <v>72</v>
      </c>
      <c r="B18" t="s">
        <v>456</v>
      </c>
      <c r="C18" t="s">
        <v>74</v>
      </c>
      <c r="D18" t="s">
        <v>74</v>
      </c>
      <c r="E18" t="s">
        <v>74</v>
      </c>
      <c r="F18" t="s">
        <v>457</v>
      </c>
      <c r="G18" t="s">
        <v>74</v>
      </c>
      <c r="H18" t="s">
        <v>74</v>
      </c>
      <c r="I18" t="s">
        <v>458</v>
      </c>
      <c r="J18" t="s">
        <v>459</v>
      </c>
      <c r="K18" t="s">
        <v>74</v>
      </c>
      <c r="L18" t="s">
        <v>74</v>
      </c>
      <c r="M18" t="s">
        <v>78</v>
      </c>
      <c r="N18" t="s">
        <v>79</v>
      </c>
      <c r="O18" t="s">
        <v>74</v>
      </c>
      <c r="P18" t="s">
        <v>74</v>
      </c>
      <c r="Q18" t="s">
        <v>74</v>
      </c>
      <c r="R18" t="s">
        <v>74</v>
      </c>
      <c r="S18" t="s">
        <v>74</v>
      </c>
      <c r="T18" t="s">
        <v>460</v>
      </c>
      <c r="U18" t="s">
        <v>461</v>
      </c>
      <c r="V18" t="s">
        <v>462</v>
      </c>
      <c r="W18" t="s">
        <v>463</v>
      </c>
      <c r="X18" t="s">
        <v>464</v>
      </c>
      <c r="Y18" t="s">
        <v>465</v>
      </c>
      <c r="Z18" t="s">
        <v>466</v>
      </c>
      <c r="AA18" t="s">
        <v>74</v>
      </c>
      <c r="AB18" t="s">
        <v>74</v>
      </c>
      <c r="AC18" t="s">
        <v>74</v>
      </c>
      <c r="AD18" t="s">
        <v>74</v>
      </c>
      <c r="AE18" t="s">
        <v>74</v>
      </c>
      <c r="AF18" t="s">
        <v>74</v>
      </c>
      <c r="AG18">
        <v>45</v>
      </c>
      <c r="AH18">
        <v>0</v>
      </c>
      <c r="AI18">
        <v>0</v>
      </c>
      <c r="AJ18">
        <v>0</v>
      </c>
      <c r="AK18">
        <v>2</v>
      </c>
      <c r="AL18" t="s">
        <v>142</v>
      </c>
      <c r="AM18" t="s">
        <v>143</v>
      </c>
      <c r="AN18" t="s">
        <v>144</v>
      </c>
      <c r="AO18" t="s">
        <v>467</v>
      </c>
      <c r="AP18" t="s">
        <v>468</v>
      </c>
      <c r="AQ18" t="s">
        <v>74</v>
      </c>
      <c r="AR18" t="s">
        <v>469</v>
      </c>
      <c r="AS18" t="s">
        <v>470</v>
      </c>
      <c r="AT18" t="s">
        <v>471</v>
      </c>
      <c r="AU18">
        <v>2023</v>
      </c>
      <c r="AV18">
        <v>56</v>
      </c>
      <c r="AW18">
        <v>1</v>
      </c>
      <c r="AX18" t="s">
        <v>74</v>
      </c>
      <c r="AY18" t="s">
        <v>74</v>
      </c>
      <c r="AZ18" t="s">
        <v>74</v>
      </c>
      <c r="BA18" t="s">
        <v>74</v>
      </c>
      <c r="BB18">
        <v>1</v>
      </c>
      <c r="BC18">
        <v>12</v>
      </c>
      <c r="BD18" t="s">
        <v>74</v>
      </c>
      <c r="BE18" t="s">
        <v>472</v>
      </c>
      <c r="BF18" t="str">
        <f>HYPERLINK("http://dx.doi.org/10.1080/07481756.2021.2018659","http://dx.doi.org/10.1080/07481756.2021.2018659")</f>
        <v>http://dx.doi.org/10.1080/07481756.2021.2018659</v>
      </c>
      <c r="BG18" t="s">
        <v>74</v>
      </c>
      <c r="BH18" t="s">
        <v>473</v>
      </c>
      <c r="BI18">
        <v>12</v>
      </c>
      <c r="BJ18" t="s">
        <v>474</v>
      </c>
      <c r="BK18" t="s">
        <v>153</v>
      </c>
      <c r="BL18" t="s">
        <v>179</v>
      </c>
      <c r="BM18" t="s">
        <v>475</v>
      </c>
      <c r="BN18" t="s">
        <v>74</v>
      </c>
      <c r="BO18" t="s">
        <v>74</v>
      </c>
      <c r="BP18" t="s">
        <v>74</v>
      </c>
      <c r="BQ18" t="s">
        <v>74</v>
      </c>
      <c r="BR18" t="s">
        <v>104</v>
      </c>
      <c r="BS18" t="s">
        <v>476</v>
      </c>
      <c r="BT18" t="str">
        <f>HYPERLINK("https%3A%2F%2Fwww.webofscience.com%2Fwos%2Fwoscc%2Ffull-record%2FWOS:000748588500001","View Full Record in Web of Science")</f>
        <v>View Full Record in Web of Science</v>
      </c>
    </row>
    <row r="19" spans="1:72" x14ac:dyDescent="0.25">
      <c r="A19" t="s">
        <v>72</v>
      </c>
      <c r="B19" t="s">
        <v>477</v>
      </c>
      <c r="C19" t="s">
        <v>74</v>
      </c>
      <c r="D19" t="s">
        <v>74</v>
      </c>
      <c r="E19" t="s">
        <v>74</v>
      </c>
      <c r="F19" t="s">
        <v>478</v>
      </c>
      <c r="G19" t="s">
        <v>74</v>
      </c>
      <c r="H19" t="s">
        <v>74</v>
      </c>
      <c r="I19" t="s">
        <v>479</v>
      </c>
      <c r="J19" t="s">
        <v>480</v>
      </c>
      <c r="K19" t="s">
        <v>74</v>
      </c>
      <c r="L19" t="s">
        <v>74</v>
      </c>
      <c r="M19" t="s">
        <v>78</v>
      </c>
      <c r="N19" t="s">
        <v>79</v>
      </c>
      <c r="O19" t="s">
        <v>74</v>
      </c>
      <c r="P19" t="s">
        <v>74</v>
      </c>
      <c r="Q19" t="s">
        <v>74</v>
      </c>
      <c r="R19" t="s">
        <v>74</v>
      </c>
      <c r="S19" t="s">
        <v>74</v>
      </c>
      <c r="T19" t="s">
        <v>481</v>
      </c>
      <c r="U19" t="s">
        <v>482</v>
      </c>
      <c r="V19" t="s">
        <v>483</v>
      </c>
      <c r="W19" t="s">
        <v>484</v>
      </c>
      <c r="X19" t="s">
        <v>327</v>
      </c>
      <c r="Y19" t="s">
        <v>485</v>
      </c>
      <c r="Z19" t="s">
        <v>486</v>
      </c>
      <c r="AA19" t="s">
        <v>74</v>
      </c>
      <c r="AB19" t="s">
        <v>74</v>
      </c>
      <c r="AC19" t="s">
        <v>487</v>
      </c>
      <c r="AD19" t="s">
        <v>378</v>
      </c>
      <c r="AE19" t="s">
        <v>488</v>
      </c>
      <c r="AF19" t="s">
        <v>74</v>
      </c>
      <c r="AG19">
        <v>15</v>
      </c>
      <c r="AH19">
        <v>0</v>
      </c>
      <c r="AI19">
        <v>0</v>
      </c>
      <c r="AJ19">
        <v>1</v>
      </c>
      <c r="AK19">
        <v>1</v>
      </c>
      <c r="AL19" t="s">
        <v>419</v>
      </c>
      <c r="AM19" t="s">
        <v>420</v>
      </c>
      <c r="AN19" t="s">
        <v>421</v>
      </c>
      <c r="AO19" t="s">
        <v>74</v>
      </c>
      <c r="AP19" t="s">
        <v>489</v>
      </c>
      <c r="AQ19" t="s">
        <v>74</v>
      </c>
      <c r="AR19" t="s">
        <v>490</v>
      </c>
      <c r="AS19" t="s">
        <v>491</v>
      </c>
      <c r="AT19" t="s">
        <v>492</v>
      </c>
      <c r="AU19">
        <v>2021</v>
      </c>
      <c r="AV19">
        <v>6</v>
      </c>
      <c r="AW19" t="s">
        <v>74</v>
      </c>
      <c r="AX19" t="s">
        <v>74</v>
      </c>
      <c r="AY19" t="s">
        <v>74</v>
      </c>
      <c r="AZ19" t="s">
        <v>74</v>
      </c>
      <c r="BA19" t="s">
        <v>74</v>
      </c>
      <c r="BB19" t="s">
        <v>74</v>
      </c>
      <c r="BC19" t="s">
        <v>74</v>
      </c>
      <c r="BD19">
        <v>684291</v>
      </c>
      <c r="BE19" t="s">
        <v>493</v>
      </c>
      <c r="BF19" t="str">
        <f>HYPERLINK("http://dx.doi.org/10.3389/feduc.2021.684291","http://dx.doi.org/10.3389/feduc.2021.684291")</f>
        <v>http://dx.doi.org/10.3389/feduc.2021.684291</v>
      </c>
      <c r="BG19" t="s">
        <v>74</v>
      </c>
      <c r="BH19" t="s">
        <v>74</v>
      </c>
      <c r="BI19">
        <v>13</v>
      </c>
      <c r="BJ19" t="s">
        <v>100</v>
      </c>
      <c r="BK19" t="s">
        <v>101</v>
      </c>
      <c r="BL19" t="s">
        <v>100</v>
      </c>
      <c r="BM19" t="s">
        <v>494</v>
      </c>
      <c r="BN19" t="s">
        <v>74</v>
      </c>
      <c r="BO19" t="s">
        <v>103</v>
      </c>
      <c r="BP19" t="s">
        <v>74</v>
      </c>
      <c r="BQ19" t="s">
        <v>74</v>
      </c>
      <c r="BR19" t="s">
        <v>104</v>
      </c>
      <c r="BS19" t="s">
        <v>495</v>
      </c>
      <c r="BT19" t="str">
        <f>HYPERLINK("https%3A%2F%2Fwww.webofscience.com%2Fwos%2Fwoscc%2Ffull-record%2FWOS:000709751100001","View Full Record in Web of Science")</f>
        <v>View Full Record in Web of Science</v>
      </c>
    </row>
    <row r="20" spans="1:72" x14ac:dyDescent="0.25">
      <c r="A20" t="s">
        <v>72</v>
      </c>
      <c r="B20" t="s">
        <v>496</v>
      </c>
      <c r="C20" t="s">
        <v>74</v>
      </c>
      <c r="D20" t="s">
        <v>74</v>
      </c>
      <c r="E20" t="s">
        <v>74</v>
      </c>
      <c r="F20" t="s">
        <v>497</v>
      </c>
      <c r="G20" t="s">
        <v>74</v>
      </c>
      <c r="H20" t="s">
        <v>74</v>
      </c>
      <c r="I20" t="s">
        <v>498</v>
      </c>
      <c r="J20" t="s">
        <v>499</v>
      </c>
      <c r="K20" t="s">
        <v>74</v>
      </c>
      <c r="L20" t="s">
        <v>74</v>
      </c>
      <c r="M20" t="s">
        <v>78</v>
      </c>
      <c r="N20" t="s">
        <v>79</v>
      </c>
      <c r="O20" t="s">
        <v>74</v>
      </c>
      <c r="P20" t="s">
        <v>74</v>
      </c>
      <c r="Q20" t="s">
        <v>74</v>
      </c>
      <c r="R20" t="s">
        <v>74</v>
      </c>
      <c r="S20" t="s">
        <v>74</v>
      </c>
      <c r="T20" t="s">
        <v>74</v>
      </c>
      <c r="U20" t="s">
        <v>500</v>
      </c>
      <c r="V20" t="s">
        <v>501</v>
      </c>
      <c r="W20" t="s">
        <v>502</v>
      </c>
      <c r="X20" t="s">
        <v>503</v>
      </c>
      <c r="Y20" t="s">
        <v>504</v>
      </c>
      <c r="Z20" t="s">
        <v>505</v>
      </c>
      <c r="AA20" t="s">
        <v>74</v>
      </c>
      <c r="AB20" t="s">
        <v>506</v>
      </c>
      <c r="AC20" t="s">
        <v>74</v>
      </c>
      <c r="AD20" t="s">
        <v>74</v>
      </c>
      <c r="AE20" t="s">
        <v>74</v>
      </c>
      <c r="AF20" t="s">
        <v>74</v>
      </c>
      <c r="AG20">
        <v>115</v>
      </c>
      <c r="AH20">
        <v>0</v>
      </c>
      <c r="AI20">
        <v>0</v>
      </c>
      <c r="AJ20">
        <v>1</v>
      </c>
      <c r="AK20">
        <v>1</v>
      </c>
      <c r="AL20" t="s">
        <v>507</v>
      </c>
      <c r="AM20" t="s">
        <v>508</v>
      </c>
      <c r="AN20" t="s">
        <v>509</v>
      </c>
      <c r="AO20" t="s">
        <v>510</v>
      </c>
      <c r="AP20" t="s">
        <v>74</v>
      </c>
      <c r="AQ20" t="s">
        <v>74</v>
      </c>
      <c r="AR20" t="s">
        <v>511</v>
      </c>
      <c r="AS20" t="s">
        <v>512</v>
      </c>
      <c r="AT20" t="s">
        <v>513</v>
      </c>
      <c r="AU20">
        <v>2021</v>
      </c>
      <c r="AV20">
        <v>17</v>
      </c>
      <c r="AW20">
        <v>2</v>
      </c>
      <c r="AX20" t="s">
        <v>74</v>
      </c>
      <c r="AY20" t="s">
        <v>74</v>
      </c>
      <c r="AZ20" t="s">
        <v>74</v>
      </c>
      <c r="BA20" t="s">
        <v>74</v>
      </c>
      <c r="BB20" t="s">
        <v>74</v>
      </c>
      <c r="BC20" t="s">
        <v>74</v>
      </c>
      <c r="BD20">
        <v>20125</v>
      </c>
      <c r="BE20" t="s">
        <v>514</v>
      </c>
      <c r="BF20" t="str">
        <f>HYPERLINK("http://dx.doi.org/10.1103/PhysRevPhysEducRes.17.020125","http://dx.doi.org/10.1103/PhysRevPhysEducRes.17.020125")</f>
        <v>http://dx.doi.org/10.1103/PhysRevPhysEducRes.17.020125</v>
      </c>
      <c r="BG20" t="s">
        <v>74</v>
      </c>
      <c r="BH20" t="s">
        <v>74</v>
      </c>
      <c r="BI20">
        <v>18</v>
      </c>
      <c r="BJ20" t="s">
        <v>515</v>
      </c>
      <c r="BK20" t="s">
        <v>516</v>
      </c>
      <c r="BL20" t="s">
        <v>100</v>
      </c>
      <c r="BM20" t="s">
        <v>517</v>
      </c>
      <c r="BN20" t="s">
        <v>74</v>
      </c>
      <c r="BO20" t="s">
        <v>518</v>
      </c>
      <c r="BP20" t="s">
        <v>74</v>
      </c>
      <c r="BQ20" t="s">
        <v>74</v>
      </c>
      <c r="BR20" t="s">
        <v>104</v>
      </c>
      <c r="BS20" t="s">
        <v>519</v>
      </c>
      <c r="BT20" t="str">
        <f>HYPERLINK("https%3A%2F%2Fwww.webofscience.com%2Fwos%2Fwoscc%2Ffull-record%2FWOS:000784076400001","View Full Record in Web of Science")</f>
        <v>View Full Record in Web of Science</v>
      </c>
    </row>
    <row r="21" spans="1:72" x14ac:dyDescent="0.25">
      <c r="A21" t="s">
        <v>72</v>
      </c>
      <c r="B21" t="s">
        <v>520</v>
      </c>
      <c r="C21" t="s">
        <v>74</v>
      </c>
      <c r="D21" t="s">
        <v>74</v>
      </c>
      <c r="E21" t="s">
        <v>74</v>
      </c>
      <c r="F21" t="s">
        <v>521</v>
      </c>
      <c r="G21" t="s">
        <v>74</v>
      </c>
      <c r="H21" t="s">
        <v>74</v>
      </c>
      <c r="I21" t="s">
        <v>522</v>
      </c>
      <c r="J21" t="s">
        <v>523</v>
      </c>
      <c r="K21" t="s">
        <v>74</v>
      </c>
      <c r="L21" t="s">
        <v>74</v>
      </c>
      <c r="M21" t="s">
        <v>78</v>
      </c>
      <c r="N21" t="s">
        <v>79</v>
      </c>
      <c r="O21" t="s">
        <v>74</v>
      </c>
      <c r="P21" t="s">
        <v>74</v>
      </c>
      <c r="Q21" t="s">
        <v>74</v>
      </c>
      <c r="R21" t="s">
        <v>74</v>
      </c>
      <c r="S21" t="s">
        <v>74</v>
      </c>
      <c r="T21" t="s">
        <v>524</v>
      </c>
      <c r="U21" t="s">
        <v>74</v>
      </c>
      <c r="V21" t="s">
        <v>525</v>
      </c>
      <c r="W21" t="s">
        <v>526</v>
      </c>
      <c r="X21" t="s">
        <v>527</v>
      </c>
      <c r="Y21" t="s">
        <v>528</v>
      </c>
      <c r="Z21" t="s">
        <v>529</v>
      </c>
      <c r="AA21" t="s">
        <v>530</v>
      </c>
      <c r="AB21" t="s">
        <v>531</v>
      </c>
      <c r="AC21" t="s">
        <v>89</v>
      </c>
      <c r="AD21" t="s">
        <v>90</v>
      </c>
      <c r="AE21" t="s">
        <v>91</v>
      </c>
      <c r="AF21" t="s">
        <v>74</v>
      </c>
      <c r="AG21">
        <v>24</v>
      </c>
      <c r="AH21">
        <v>0</v>
      </c>
      <c r="AI21">
        <v>0</v>
      </c>
      <c r="AJ21">
        <v>2</v>
      </c>
      <c r="AK21">
        <v>6</v>
      </c>
      <c r="AL21" t="s">
        <v>142</v>
      </c>
      <c r="AM21" t="s">
        <v>143</v>
      </c>
      <c r="AN21" t="s">
        <v>144</v>
      </c>
      <c r="AO21" t="s">
        <v>532</v>
      </c>
      <c r="AP21" t="s">
        <v>533</v>
      </c>
      <c r="AQ21" t="s">
        <v>74</v>
      </c>
      <c r="AR21" t="s">
        <v>534</v>
      </c>
      <c r="AS21" t="s">
        <v>535</v>
      </c>
      <c r="AT21" t="s">
        <v>536</v>
      </c>
      <c r="AU21">
        <v>2021</v>
      </c>
      <c r="AV21">
        <v>32</v>
      </c>
      <c r="AW21">
        <v>5</v>
      </c>
      <c r="AX21" t="s">
        <v>74</v>
      </c>
      <c r="AY21" t="s">
        <v>74</v>
      </c>
      <c r="AZ21" t="s">
        <v>74</v>
      </c>
      <c r="BA21" t="s">
        <v>74</v>
      </c>
      <c r="BB21">
        <v>508</v>
      </c>
      <c r="BC21">
        <v>524</v>
      </c>
      <c r="BD21" t="s">
        <v>74</v>
      </c>
      <c r="BE21" t="s">
        <v>537</v>
      </c>
      <c r="BF21" t="str">
        <f>HYPERLINK("http://dx.doi.org/10.1080/14675986.2021.1966267","http://dx.doi.org/10.1080/14675986.2021.1966267")</f>
        <v>http://dx.doi.org/10.1080/14675986.2021.1966267</v>
      </c>
      <c r="BG21" t="s">
        <v>74</v>
      </c>
      <c r="BH21" t="s">
        <v>538</v>
      </c>
      <c r="BI21">
        <v>17</v>
      </c>
      <c r="BJ21" t="s">
        <v>100</v>
      </c>
      <c r="BK21" t="s">
        <v>101</v>
      </c>
      <c r="BL21" t="s">
        <v>100</v>
      </c>
      <c r="BM21" t="s">
        <v>539</v>
      </c>
      <c r="BN21" t="s">
        <v>74</v>
      </c>
      <c r="BO21" t="s">
        <v>74</v>
      </c>
      <c r="BP21" t="s">
        <v>74</v>
      </c>
      <c r="BQ21" t="s">
        <v>74</v>
      </c>
      <c r="BR21" t="s">
        <v>104</v>
      </c>
      <c r="BS21" t="s">
        <v>540</v>
      </c>
      <c r="BT21" t="str">
        <f>HYPERLINK("https%3A%2F%2Fwww.webofscience.com%2Fwos%2Fwoscc%2Ffull-record%2FWOS:000696458700001","View Full Record in Web of Science")</f>
        <v>View Full Record in Web of Science</v>
      </c>
    </row>
    <row r="22" spans="1:72" x14ac:dyDescent="0.25">
      <c r="A22" t="s">
        <v>72</v>
      </c>
      <c r="B22" t="s">
        <v>541</v>
      </c>
      <c r="C22" t="s">
        <v>74</v>
      </c>
      <c r="D22" t="s">
        <v>74</v>
      </c>
      <c r="E22" t="s">
        <v>74</v>
      </c>
      <c r="F22" t="s">
        <v>542</v>
      </c>
      <c r="G22" t="s">
        <v>74</v>
      </c>
      <c r="H22" t="s">
        <v>74</v>
      </c>
      <c r="I22" t="s">
        <v>543</v>
      </c>
      <c r="J22" t="s">
        <v>544</v>
      </c>
      <c r="K22" t="s">
        <v>74</v>
      </c>
      <c r="L22" t="s">
        <v>74</v>
      </c>
      <c r="M22" t="s">
        <v>78</v>
      </c>
      <c r="N22" t="s">
        <v>79</v>
      </c>
      <c r="O22" t="s">
        <v>74</v>
      </c>
      <c r="P22" t="s">
        <v>74</v>
      </c>
      <c r="Q22" t="s">
        <v>74</v>
      </c>
      <c r="R22" t="s">
        <v>74</v>
      </c>
      <c r="S22" t="s">
        <v>74</v>
      </c>
      <c r="T22" t="s">
        <v>545</v>
      </c>
      <c r="U22" t="s">
        <v>546</v>
      </c>
      <c r="V22" t="s">
        <v>547</v>
      </c>
      <c r="W22" t="s">
        <v>548</v>
      </c>
      <c r="X22" t="s">
        <v>549</v>
      </c>
      <c r="Y22" t="s">
        <v>550</v>
      </c>
      <c r="Z22" t="s">
        <v>551</v>
      </c>
      <c r="AA22" t="s">
        <v>74</v>
      </c>
      <c r="AB22" t="s">
        <v>552</v>
      </c>
      <c r="AC22" t="s">
        <v>553</v>
      </c>
      <c r="AD22" t="s">
        <v>553</v>
      </c>
      <c r="AE22" t="s">
        <v>554</v>
      </c>
      <c r="AF22" t="s">
        <v>74</v>
      </c>
      <c r="AG22">
        <v>159</v>
      </c>
      <c r="AH22">
        <v>5</v>
      </c>
      <c r="AI22">
        <v>5</v>
      </c>
      <c r="AJ22">
        <v>0</v>
      </c>
      <c r="AK22">
        <v>2</v>
      </c>
      <c r="AL22" t="s">
        <v>555</v>
      </c>
      <c r="AM22" t="s">
        <v>556</v>
      </c>
      <c r="AN22" t="s">
        <v>557</v>
      </c>
      <c r="AO22" t="s">
        <v>558</v>
      </c>
      <c r="AP22" t="s">
        <v>559</v>
      </c>
      <c r="AQ22" t="s">
        <v>74</v>
      </c>
      <c r="AR22" t="s">
        <v>560</v>
      </c>
      <c r="AS22" t="s">
        <v>561</v>
      </c>
      <c r="AT22" t="s">
        <v>562</v>
      </c>
      <c r="AU22">
        <v>2021</v>
      </c>
      <c r="AV22">
        <v>45</v>
      </c>
      <c r="AW22">
        <v>1</v>
      </c>
      <c r="AX22" t="s">
        <v>74</v>
      </c>
      <c r="AY22" t="s">
        <v>74</v>
      </c>
      <c r="AZ22" t="s">
        <v>74</v>
      </c>
      <c r="BA22" t="s">
        <v>74</v>
      </c>
      <c r="BB22">
        <v>61</v>
      </c>
      <c r="BC22">
        <v>91</v>
      </c>
      <c r="BD22" t="s">
        <v>74</v>
      </c>
      <c r="BE22" t="s">
        <v>74</v>
      </c>
      <c r="BF22" t="s">
        <v>74</v>
      </c>
      <c r="BG22" t="s">
        <v>74</v>
      </c>
      <c r="BH22" t="s">
        <v>74</v>
      </c>
      <c r="BI22">
        <v>31</v>
      </c>
      <c r="BJ22" t="s">
        <v>100</v>
      </c>
      <c r="BK22" t="s">
        <v>153</v>
      </c>
      <c r="BL22" t="s">
        <v>100</v>
      </c>
      <c r="BM22" t="s">
        <v>563</v>
      </c>
      <c r="BN22" t="s">
        <v>74</v>
      </c>
      <c r="BO22" t="s">
        <v>74</v>
      </c>
      <c r="BP22" t="s">
        <v>74</v>
      </c>
      <c r="BQ22" t="s">
        <v>74</v>
      </c>
      <c r="BR22" t="s">
        <v>104</v>
      </c>
      <c r="BS22" t="s">
        <v>564</v>
      </c>
      <c r="BT22" t="str">
        <f>HYPERLINK("https%3A%2F%2Fwww.webofscience.com%2Fwos%2Fwoscc%2Ffull-record%2FWOS:000696233300003","View Full Record in Web of Science")</f>
        <v>View Full Record in Web of Science</v>
      </c>
    </row>
    <row r="23" spans="1:72" x14ac:dyDescent="0.25">
      <c r="A23" t="s">
        <v>72</v>
      </c>
      <c r="B23" t="s">
        <v>565</v>
      </c>
      <c r="C23" t="s">
        <v>74</v>
      </c>
      <c r="D23" t="s">
        <v>74</v>
      </c>
      <c r="E23" t="s">
        <v>74</v>
      </c>
      <c r="F23" t="s">
        <v>566</v>
      </c>
      <c r="G23" t="s">
        <v>74</v>
      </c>
      <c r="H23" t="s">
        <v>74</v>
      </c>
      <c r="I23" t="s">
        <v>567</v>
      </c>
      <c r="J23" t="s">
        <v>568</v>
      </c>
      <c r="K23" t="s">
        <v>74</v>
      </c>
      <c r="L23" t="s">
        <v>74</v>
      </c>
      <c r="M23" t="s">
        <v>78</v>
      </c>
      <c r="N23" t="s">
        <v>79</v>
      </c>
      <c r="O23" t="s">
        <v>74</v>
      </c>
      <c r="P23" t="s">
        <v>74</v>
      </c>
      <c r="Q23" t="s">
        <v>74</v>
      </c>
      <c r="R23" t="s">
        <v>74</v>
      </c>
      <c r="S23" t="s">
        <v>74</v>
      </c>
      <c r="T23" t="s">
        <v>569</v>
      </c>
      <c r="U23" t="s">
        <v>570</v>
      </c>
      <c r="V23" t="s">
        <v>571</v>
      </c>
      <c r="W23" t="s">
        <v>572</v>
      </c>
      <c r="X23" t="s">
        <v>573</v>
      </c>
      <c r="Y23" t="s">
        <v>574</v>
      </c>
      <c r="Z23" t="s">
        <v>575</v>
      </c>
      <c r="AA23" t="s">
        <v>576</v>
      </c>
      <c r="AB23" t="s">
        <v>577</v>
      </c>
      <c r="AC23" t="s">
        <v>578</v>
      </c>
      <c r="AD23" t="s">
        <v>579</v>
      </c>
      <c r="AE23" t="s">
        <v>580</v>
      </c>
      <c r="AF23" t="s">
        <v>74</v>
      </c>
      <c r="AG23">
        <v>36</v>
      </c>
      <c r="AH23">
        <v>0</v>
      </c>
      <c r="AI23">
        <v>0</v>
      </c>
      <c r="AJ23">
        <v>0</v>
      </c>
      <c r="AK23">
        <v>5</v>
      </c>
      <c r="AL23" t="s">
        <v>581</v>
      </c>
      <c r="AM23" t="s">
        <v>582</v>
      </c>
      <c r="AN23" t="s">
        <v>583</v>
      </c>
      <c r="AO23" t="s">
        <v>584</v>
      </c>
      <c r="AP23" t="s">
        <v>74</v>
      </c>
      <c r="AQ23" t="s">
        <v>74</v>
      </c>
      <c r="AR23" t="s">
        <v>585</v>
      </c>
      <c r="AS23" t="s">
        <v>586</v>
      </c>
      <c r="AT23" t="s">
        <v>587</v>
      </c>
      <c r="AU23">
        <v>2021</v>
      </c>
      <c r="AV23">
        <v>9</v>
      </c>
      <c r="AW23">
        <v>1</v>
      </c>
      <c r="AX23" t="s">
        <v>74</v>
      </c>
      <c r="AY23" t="s">
        <v>74</v>
      </c>
      <c r="AZ23" t="s">
        <v>74</v>
      </c>
      <c r="BA23" t="s">
        <v>74</v>
      </c>
      <c r="BB23">
        <v>574</v>
      </c>
      <c r="BC23">
        <v>589</v>
      </c>
      <c r="BD23" t="s">
        <v>74</v>
      </c>
      <c r="BE23" t="s">
        <v>588</v>
      </c>
      <c r="BF23" t="str">
        <f>HYPERLINK("http://dx.doi.org/10.9770/jesi.2021.9.1(36)","http://dx.doi.org/10.9770/jesi.2021.9.1(36)")</f>
        <v>http://dx.doi.org/10.9770/jesi.2021.9.1(36)</v>
      </c>
      <c r="BG23" t="s">
        <v>74</v>
      </c>
      <c r="BH23" t="s">
        <v>74</v>
      </c>
      <c r="BI23">
        <v>16</v>
      </c>
      <c r="BJ23" t="s">
        <v>589</v>
      </c>
      <c r="BK23" t="s">
        <v>101</v>
      </c>
      <c r="BL23" t="s">
        <v>590</v>
      </c>
      <c r="BM23" t="s">
        <v>591</v>
      </c>
      <c r="BN23" t="s">
        <v>74</v>
      </c>
      <c r="BO23" t="s">
        <v>103</v>
      </c>
      <c r="BP23" t="s">
        <v>74</v>
      </c>
      <c r="BQ23" t="s">
        <v>74</v>
      </c>
      <c r="BR23" t="s">
        <v>104</v>
      </c>
      <c r="BS23" t="s">
        <v>592</v>
      </c>
      <c r="BT23" t="str">
        <f>HYPERLINK("https%3A%2F%2Fwww.webofscience.com%2Fwos%2Fwoscc%2Ffull-record%2FWOS:000700577200032","View Full Record in Web of Science")</f>
        <v>View Full Record in Web of Science</v>
      </c>
    </row>
    <row r="24" spans="1:72" x14ac:dyDescent="0.25">
      <c r="A24" t="s">
        <v>72</v>
      </c>
      <c r="B24" t="s">
        <v>593</v>
      </c>
      <c r="C24" t="s">
        <v>74</v>
      </c>
      <c r="D24" t="s">
        <v>74</v>
      </c>
      <c r="E24" t="s">
        <v>74</v>
      </c>
      <c r="F24" t="s">
        <v>594</v>
      </c>
      <c r="G24" t="s">
        <v>74</v>
      </c>
      <c r="H24" t="s">
        <v>74</v>
      </c>
      <c r="I24" t="s">
        <v>595</v>
      </c>
      <c r="J24" t="s">
        <v>596</v>
      </c>
      <c r="K24" t="s">
        <v>74</v>
      </c>
      <c r="L24" t="s">
        <v>74</v>
      </c>
      <c r="M24" t="s">
        <v>78</v>
      </c>
      <c r="N24" t="s">
        <v>79</v>
      </c>
      <c r="O24" t="s">
        <v>74</v>
      </c>
      <c r="P24" t="s">
        <v>74</v>
      </c>
      <c r="Q24" t="s">
        <v>74</v>
      </c>
      <c r="R24" t="s">
        <v>74</v>
      </c>
      <c r="S24" t="s">
        <v>74</v>
      </c>
      <c r="T24" t="s">
        <v>597</v>
      </c>
      <c r="U24" t="s">
        <v>598</v>
      </c>
      <c r="V24" t="s">
        <v>599</v>
      </c>
      <c r="W24" t="s">
        <v>600</v>
      </c>
      <c r="X24" t="s">
        <v>601</v>
      </c>
      <c r="Y24" t="s">
        <v>602</v>
      </c>
      <c r="Z24" t="s">
        <v>603</v>
      </c>
      <c r="AA24" t="s">
        <v>74</v>
      </c>
      <c r="AB24" t="s">
        <v>604</v>
      </c>
      <c r="AC24" t="s">
        <v>74</v>
      </c>
      <c r="AD24" t="s">
        <v>74</v>
      </c>
      <c r="AE24" t="s">
        <v>74</v>
      </c>
      <c r="AF24" t="s">
        <v>74</v>
      </c>
      <c r="AG24">
        <v>37</v>
      </c>
      <c r="AH24">
        <v>6</v>
      </c>
      <c r="AI24">
        <v>6</v>
      </c>
      <c r="AJ24">
        <v>0</v>
      </c>
      <c r="AK24">
        <v>2</v>
      </c>
      <c r="AL24" t="s">
        <v>261</v>
      </c>
      <c r="AM24" t="s">
        <v>262</v>
      </c>
      <c r="AN24" t="s">
        <v>263</v>
      </c>
      <c r="AO24" t="s">
        <v>605</v>
      </c>
      <c r="AP24" t="s">
        <v>606</v>
      </c>
      <c r="AQ24" t="s">
        <v>74</v>
      </c>
      <c r="AR24" t="s">
        <v>607</v>
      </c>
      <c r="AS24" t="s">
        <v>608</v>
      </c>
      <c r="AT24" t="s">
        <v>609</v>
      </c>
      <c r="AU24">
        <v>2021</v>
      </c>
      <c r="AV24">
        <v>39</v>
      </c>
      <c r="AW24">
        <v>7</v>
      </c>
      <c r="AX24" t="s">
        <v>74</v>
      </c>
      <c r="AY24" t="s">
        <v>74</v>
      </c>
      <c r="AZ24" t="s">
        <v>74</v>
      </c>
      <c r="BA24" t="s">
        <v>74</v>
      </c>
      <c r="BB24">
        <v>800</v>
      </c>
      <c r="BC24">
        <v>815</v>
      </c>
      <c r="BD24">
        <v>7342829211023717</v>
      </c>
      <c r="BE24" t="s">
        <v>610</v>
      </c>
      <c r="BF24" t="str">
        <f>HYPERLINK("http://dx.doi.org/10.1177/07342829211023717","http://dx.doi.org/10.1177/07342829211023717")</f>
        <v>http://dx.doi.org/10.1177/07342829211023717</v>
      </c>
      <c r="BG24" t="s">
        <v>74</v>
      </c>
      <c r="BH24" t="s">
        <v>611</v>
      </c>
      <c r="BI24">
        <v>16</v>
      </c>
      <c r="BJ24" t="s">
        <v>178</v>
      </c>
      <c r="BK24" t="s">
        <v>153</v>
      </c>
      <c r="BL24" t="s">
        <v>179</v>
      </c>
      <c r="BM24" t="s">
        <v>612</v>
      </c>
      <c r="BN24" t="s">
        <v>74</v>
      </c>
      <c r="BO24" t="s">
        <v>74</v>
      </c>
      <c r="BP24" t="s">
        <v>74</v>
      </c>
      <c r="BQ24" t="s">
        <v>74</v>
      </c>
      <c r="BR24" t="s">
        <v>104</v>
      </c>
      <c r="BS24" t="s">
        <v>613</v>
      </c>
      <c r="BT24" t="str">
        <f>HYPERLINK("https%3A%2F%2Fwww.webofscience.com%2Fwos%2Fwoscc%2Ffull-record%2FWOS:000672979700001","View Full Record in Web of Science")</f>
        <v>View Full Record in Web of Science</v>
      </c>
    </row>
    <row r="25" spans="1:72" x14ac:dyDescent="0.25">
      <c r="A25" t="s">
        <v>72</v>
      </c>
      <c r="B25" t="s">
        <v>614</v>
      </c>
      <c r="C25" t="s">
        <v>74</v>
      </c>
      <c r="D25" t="s">
        <v>74</v>
      </c>
      <c r="E25" t="s">
        <v>74</v>
      </c>
      <c r="F25" t="s">
        <v>615</v>
      </c>
      <c r="G25" t="s">
        <v>74</v>
      </c>
      <c r="H25" t="s">
        <v>74</v>
      </c>
      <c r="I25" t="s">
        <v>616</v>
      </c>
      <c r="J25" t="s">
        <v>406</v>
      </c>
      <c r="K25" t="s">
        <v>74</v>
      </c>
      <c r="L25" t="s">
        <v>74</v>
      </c>
      <c r="M25" t="s">
        <v>78</v>
      </c>
      <c r="N25" t="s">
        <v>79</v>
      </c>
      <c r="O25" t="s">
        <v>74</v>
      </c>
      <c r="P25" t="s">
        <v>74</v>
      </c>
      <c r="Q25" t="s">
        <v>74</v>
      </c>
      <c r="R25" t="s">
        <v>74</v>
      </c>
      <c r="S25" t="s">
        <v>74</v>
      </c>
      <c r="T25" t="s">
        <v>617</v>
      </c>
      <c r="U25" t="s">
        <v>618</v>
      </c>
      <c r="V25" t="s">
        <v>619</v>
      </c>
      <c r="W25" t="s">
        <v>620</v>
      </c>
      <c r="X25" t="s">
        <v>621</v>
      </c>
      <c r="Y25" t="s">
        <v>622</v>
      </c>
      <c r="Z25" t="s">
        <v>623</v>
      </c>
      <c r="AA25" t="s">
        <v>624</v>
      </c>
      <c r="AB25" t="s">
        <v>625</v>
      </c>
      <c r="AC25" t="s">
        <v>74</v>
      </c>
      <c r="AD25" t="s">
        <v>74</v>
      </c>
      <c r="AE25" t="s">
        <v>74</v>
      </c>
      <c r="AF25" t="s">
        <v>74</v>
      </c>
      <c r="AG25">
        <v>44</v>
      </c>
      <c r="AH25">
        <v>3</v>
      </c>
      <c r="AI25">
        <v>3</v>
      </c>
      <c r="AJ25">
        <v>0</v>
      </c>
      <c r="AK25">
        <v>13</v>
      </c>
      <c r="AL25" t="s">
        <v>419</v>
      </c>
      <c r="AM25" t="s">
        <v>420</v>
      </c>
      <c r="AN25" t="s">
        <v>421</v>
      </c>
      <c r="AO25" t="s">
        <v>422</v>
      </c>
      <c r="AP25" t="s">
        <v>74</v>
      </c>
      <c r="AQ25" t="s">
        <v>74</v>
      </c>
      <c r="AR25" t="s">
        <v>423</v>
      </c>
      <c r="AS25" t="s">
        <v>424</v>
      </c>
      <c r="AT25" t="s">
        <v>626</v>
      </c>
      <c r="AU25">
        <v>2021</v>
      </c>
      <c r="AV25">
        <v>12</v>
      </c>
      <c r="AW25" t="s">
        <v>74</v>
      </c>
      <c r="AX25" t="s">
        <v>74</v>
      </c>
      <c r="AY25" t="s">
        <v>74</v>
      </c>
      <c r="AZ25" t="s">
        <v>74</v>
      </c>
      <c r="BA25" t="s">
        <v>74</v>
      </c>
      <c r="BB25" t="s">
        <v>74</v>
      </c>
      <c r="BC25" t="s">
        <v>74</v>
      </c>
      <c r="BD25">
        <v>648028</v>
      </c>
      <c r="BE25" t="s">
        <v>627</v>
      </c>
      <c r="BF25" t="str">
        <f>HYPERLINK("http://dx.doi.org/10.3389/fpsyg.2021.648028","http://dx.doi.org/10.3389/fpsyg.2021.648028")</f>
        <v>http://dx.doi.org/10.3389/fpsyg.2021.648028</v>
      </c>
      <c r="BG25" t="s">
        <v>74</v>
      </c>
      <c r="BH25" t="s">
        <v>74</v>
      </c>
      <c r="BI25">
        <v>11</v>
      </c>
      <c r="BJ25" t="s">
        <v>427</v>
      </c>
      <c r="BK25" t="s">
        <v>153</v>
      </c>
      <c r="BL25" t="s">
        <v>179</v>
      </c>
      <c r="BM25" t="s">
        <v>628</v>
      </c>
      <c r="BN25">
        <v>34149533</v>
      </c>
      <c r="BO25" t="s">
        <v>429</v>
      </c>
      <c r="BP25" t="s">
        <v>74</v>
      </c>
      <c r="BQ25" t="s">
        <v>74</v>
      </c>
      <c r="BR25" t="s">
        <v>104</v>
      </c>
      <c r="BS25" t="s">
        <v>629</v>
      </c>
      <c r="BT25" t="str">
        <f>HYPERLINK("https%3A%2F%2Fwww.webofscience.com%2Fwos%2Fwoscc%2Ffull-record%2FWOS:000662042800001","View Full Record in Web of Science")</f>
        <v>View Full Record in Web of Science</v>
      </c>
    </row>
    <row r="26" spans="1:72" x14ac:dyDescent="0.25">
      <c r="A26" t="s">
        <v>72</v>
      </c>
      <c r="B26" t="s">
        <v>630</v>
      </c>
      <c r="C26" t="s">
        <v>74</v>
      </c>
      <c r="D26" t="s">
        <v>74</v>
      </c>
      <c r="E26" t="s">
        <v>74</v>
      </c>
      <c r="F26" t="s">
        <v>631</v>
      </c>
      <c r="G26" t="s">
        <v>74</v>
      </c>
      <c r="H26" t="s">
        <v>74</v>
      </c>
      <c r="I26" t="s">
        <v>632</v>
      </c>
      <c r="J26" t="s">
        <v>633</v>
      </c>
      <c r="K26" t="s">
        <v>74</v>
      </c>
      <c r="L26" t="s">
        <v>74</v>
      </c>
      <c r="M26" t="s">
        <v>78</v>
      </c>
      <c r="N26" t="s">
        <v>79</v>
      </c>
      <c r="O26" t="s">
        <v>74</v>
      </c>
      <c r="P26" t="s">
        <v>74</v>
      </c>
      <c r="Q26" t="s">
        <v>74</v>
      </c>
      <c r="R26" t="s">
        <v>74</v>
      </c>
      <c r="S26" t="s">
        <v>74</v>
      </c>
      <c r="T26" t="s">
        <v>634</v>
      </c>
      <c r="U26" t="s">
        <v>635</v>
      </c>
      <c r="V26" t="s">
        <v>636</v>
      </c>
      <c r="W26" t="s">
        <v>637</v>
      </c>
      <c r="X26" t="s">
        <v>638</v>
      </c>
      <c r="Y26" t="s">
        <v>639</v>
      </c>
      <c r="Z26" t="s">
        <v>640</v>
      </c>
      <c r="AA26" t="s">
        <v>74</v>
      </c>
      <c r="AB26" t="s">
        <v>74</v>
      </c>
      <c r="AC26" t="s">
        <v>74</v>
      </c>
      <c r="AD26" t="s">
        <v>74</v>
      </c>
      <c r="AE26" t="s">
        <v>74</v>
      </c>
      <c r="AF26" t="s">
        <v>74</v>
      </c>
      <c r="AG26">
        <v>67</v>
      </c>
      <c r="AH26">
        <v>3</v>
      </c>
      <c r="AI26">
        <v>3</v>
      </c>
      <c r="AJ26">
        <v>2</v>
      </c>
      <c r="AK26">
        <v>7</v>
      </c>
      <c r="AL26" t="s">
        <v>261</v>
      </c>
      <c r="AM26" t="s">
        <v>262</v>
      </c>
      <c r="AN26" t="s">
        <v>263</v>
      </c>
      <c r="AO26" t="s">
        <v>641</v>
      </c>
      <c r="AP26" t="s">
        <v>642</v>
      </c>
      <c r="AQ26" t="s">
        <v>74</v>
      </c>
      <c r="AR26" t="s">
        <v>643</v>
      </c>
      <c r="AS26" t="s">
        <v>644</v>
      </c>
      <c r="AT26" t="s">
        <v>338</v>
      </c>
      <c r="AU26">
        <v>2021</v>
      </c>
      <c r="AV26">
        <v>35</v>
      </c>
      <c r="AW26">
        <v>4</v>
      </c>
      <c r="AX26" t="s">
        <v>74</v>
      </c>
      <c r="AY26" t="s">
        <v>74</v>
      </c>
      <c r="AZ26" t="s">
        <v>74</v>
      </c>
      <c r="BA26" t="s">
        <v>74</v>
      </c>
      <c r="BB26">
        <v>646</v>
      </c>
      <c r="BC26">
        <v>675</v>
      </c>
      <c r="BD26" t="s">
        <v>74</v>
      </c>
      <c r="BE26" t="s">
        <v>645</v>
      </c>
      <c r="BF26" t="str">
        <f>HYPERLINK("http://dx.doi.org/10.1177/0895904818823752","http://dx.doi.org/10.1177/0895904818823752")</f>
        <v>http://dx.doi.org/10.1177/0895904818823752</v>
      </c>
      <c r="BG26" t="s">
        <v>74</v>
      </c>
      <c r="BH26" t="s">
        <v>74</v>
      </c>
      <c r="BI26">
        <v>30</v>
      </c>
      <c r="BJ26" t="s">
        <v>100</v>
      </c>
      <c r="BK26" t="s">
        <v>153</v>
      </c>
      <c r="BL26" t="s">
        <v>100</v>
      </c>
      <c r="BM26" t="s">
        <v>646</v>
      </c>
      <c r="BN26" t="s">
        <v>74</v>
      </c>
      <c r="BO26" t="s">
        <v>74</v>
      </c>
      <c r="BP26" t="s">
        <v>74</v>
      </c>
      <c r="BQ26" t="s">
        <v>74</v>
      </c>
      <c r="BR26" t="s">
        <v>104</v>
      </c>
      <c r="BS26" t="s">
        <v>647</v>
      </c>
      <c r="BT26" t="str">
        <f>HYPERLINK("https%3A%2F%2Fwww.webofscience.com%2Fwos%2Fwoscc%2Ffull-record%2FWOS:000642213500005","View Full Record in Web of Science")</f>
        <v>View Full Record in Web of Science</v>
      </c>
    </row>
    <row r="27" spans="1:72" x14ac:dyDescent="0.25">
      <c r="A27" t="s">
        <v>72</v>
      </c>
      <c r="B27" t="s">
        <v>648</v>
      </c>
      <c r="C27" t="s">
        <v>74</v>
      </c>
      <c r="D27" t="s">
        <v>74</v>
      </c>
      <c r="E27" t="s">
        <v>74</v>
      </c>
      <c r="F27" t="s">
        <v>649</v>
      </c>
      <c r="G27" t="s">
        <v>74</v>
      </c>
      <c r="H27" t="s">
        <v>74</v>
      </c>
      <c r="I27" t="s">
        <v>650</v>
      </c>
      <c r="J27" t="s">
        <v>651</v>
      </c>
      <c r="K27" t="s">
        <v>74</v>
      </c>
      <c r="L27" t="s">
        <v>74</v>
      </c>
      <c r="M27" t="s">
        <v>78</v>
      </c>
      <c r="N27" t="s">
        <v>110</v>
      </c>
      <c r="O27" t="s">
        <v>74</v>
      </c>
      <c r="P27" t="s">
        <v>74</v>
      </c>
      <c r="Q27" t="s">
        <v>74</v>
      </c>
      <c r="R27" t="s">
        <v>74</v>
      </c>
      <c r="S27" t="s">
        <v>74</v>
      </c>
      <c r="T27" t="s">
        <v>652</v>
      </c>
      <c r="U27" t="s">
        <v>653</v>
      </c>
      <c r="V27" t="s">
        <v>654</v>
      </c>
      <c r="W27" t="s">
        <v>655</v>
      </c>
      <c r="X27" t="s">
        <v>656</v>
      </c>
      <c r="Y27" t="s">
        <v>657</v>
      </c>
      <c r="Z27" t="s">
        <v>658</v>
      </c>
      <c r="AA27" t="s">
        <v>74</v>
      </c>
      <c r="AB27" t="s">
        <v>659</v>
      </c>
      <c r="AC27" t="s">
        <v>660</v>
      </c>
      <c r="AD27" t="s">
        <v>660</v>
      </c>
      <c r="AE27" t="s">
        <v>661</v>
      </c>
      <c r="AF27" t="s">
        <v>74</v>
      </c>
      <c r="AG27">
        <v>41</v>
      </c>
      <c r="AH27">
        <v>6</v>
      </c>
      <c r="AI27">
        <v>6</v>
      </c>
      <c r="AJ27">
        <v>9</v>
      </c>
      <c r="AK27">
        <v>31</v>
      </c>
      <c r="AL27" t="s">
        <v>142</v>
      </c>
      <c r="AM27" t="s">
        <v>143</v>
      </c>
      <c r="AN27" t="s">
        <v>144</v>
      </c>
      <c r="AO27" t="s">
        <v>662</v>
      </c>
      <c r="AP27" t="s">
        <v>663</v>
      </c>
      <c r="AQ27" t="s">
        <v>74</v>
      </c>
      <c r="AR27" t="s">
        <v>664</v>
      </c>
      <c r="AS27" t="s">
        <v>665</v>
      </c>
      <c r="AT27" t="s">
        <v>666</v>
      </c>
      <c r="AU27">
        <v>2021</v>
      </c>
      <c r="AV27" t="s">
        <v>74</v>
      </c>
      <c r="AW27" t="s">
        <v>74</v>
      </c>
      <c r="AX27" t="s">
        <v>74</v>
      </c>
      <c r="AY27" t="s">
        <v>74</v>
      </c>
      <c r="AZ27" t="s">
        <v>74</v>
      </c>
      <c r="BA27" t="s">
        <v>74</v>
      </c>
      <c r="BB27" t="s">
        <v>74</v>
      </c>
      <c r="BC27" t="s">
        <v>74</v>
      </c>
      <c r="BD27" t="s">
        <v>74</v>
      </c>
      <c r="BE27" t="s">
        <v>667</v>
      </c>
      <c r="BF27" t="str">
        <f>HYPERLINK("http://dx.doi.org/10.1080/13603116.2021.1931716","http://dx.doi.org/10.1080/13603116.2021.1931716")</f>
        <v>http://dx.doi.org/10.1080/13603116.2021.1931716</v>
      </c>
      <c r="BG27" t="s">
        <v>74</v>
      </c>
      <c r="BH27" t="s">
        <v>668</v>
      </c>
      <c r="BI27">
        <v>16</v>
      </c>
      <c r="BJ27" t="s">
        <v>100</v>
      </c>
      <c r="BK27" t="s">
        <v>153</v>
      </c>
      <c r="BL27" t="s">
        <v>100</v>
      </c>
      <c r="BM27" t="s">
        <v>669</v>
      </c>
      <c r="BN27" t="s">
        <v>74</v>
      </c>
      <c r="BO27" t="s">
        <v>74</v>
      </c>
      <c r="BP27" t="s">
        <v>74</v>
      </c>
      <c r="BQ27" t="s">
        <v>74</v>
      </c>
      <c r="BR27" t="s">
        <v>104</v>
      </c>
      <c r="BS27" t="s">
        <v>670</v>
      </c>
      <c r="BT27" t="str">
        <f>HYPERLINK("https%3A%2F%2Fwww.webofscience.com%2Fwos%2Fwoscc%2Ffull-record%2FWOS:000655783900001","View Full Record in Web of Science")</f>
        <v>View Full Record in Web of Science</v>
      </c>
    </row>
    <row r="28" spans="1:72" x14ac:dyDescent="0.25">
      <c r="A28" t="s">
        <v>72</v>
      </c>
      <c r="B28" t="s">
        <v>671</v>
      </c>
      <c r="C28" t="s">
        <v>74</v>
      </c>
      <c r="D28" t="s">
        <v>74</v>
      </c>
      <c r="E28" t="s">
        <v>74</v>
      </c>
      <c r="F28" t="s">
        <v>672</v>
      </c>
      <c r="G28" t="s">
        <v>74</v>
      </c>
      <c r="H28" t="s">
        <v>74</v>
      </c>
      <c r="I28" t="s">
        <v>673</v>
      </c>
      <c r="J28" t="s">
        <v>674</v>
      </c>
      <c r="K28" t="s">
        <v>74</v>
      </c>
      <c r="L28" t="s">
        <v>74</v>
      </c>
      <c r="M28" t="s">
        <v>78</v>
      </c>
      <c r="N28" t="s">
        <v>79</v>
      </c>
      <c r="O28" t="s">
        <v>74</v>
      </c>
      <c r="P28" t="s">
        <v>74</v>
      </c>
      <c r="Q28" t="s">
        <v>74</v>
      </c>
      <c r="R28" t="s">
        <v>74</v>
      </c>
      <c r="S28" t="s">
        <v>74</v>
      </c>
      <c r="T28" t="s">
        <v>675</v>
      </c>
      <c r="U28" t="s">
        <v>676</v>
      </c>
      <c r="V28" t="s">
        <v>677</v>
      </c>
      <c r="W28" t="s">
        <v>678</v>
      </c>
      <c r="X28" t="s">
        <v>74</v>
      </c>
      <c r="Y28" t="s">
        <v>679</v>
      </c>
      <c r="Z28" t="s">
        <v>680</v>
      </c>
      <c r="AA28" t="s">
        <v>681</v>
      </c>
      <c r="AB28" t="s">
        <v>682</v>
      </c>
      <c r="AC28" t="s">
        <v>74</v>
      </c>
      <c r="AD28" t="s">
        <v>74</v>
      </c>
      <c r="AE28" t="s">
        <v>74</v>
      </c>
      <c r="AF28" t="s">
        <v>74</v>
      </c>
      <c r="AG28">
        <v>68</v>
      </c>
      <c r="AH28">
        <v>0</v>
      </c>
      <c r="AI28">
        <v>0</v>
      </c>
      <c r="AJ28">
        <v>1</v>
      </c>
      <c r="AK28">
        <v>6</v>
      </c>
      <c r="AL28" t="s">
        <v>142</v>
      </c>
      <c r="AM28" t="s">
        <v>143</v>
      </c>
      <c r="AN28" t="s">
        <v>144</v>
      </c>
      <c r="AO28" t="s">
        <v>683</v>
      </c>
      <c r="AP28" t="s">
        <v>684</v>
      </c>
      <c r="AQ28" t="s">
        <v>74</v>
      </c>
      <c r="AR28" t="s">
        <v>685</v>
      </c>
      <c r="AS28" t="s">
        <v>686</v>
      </c>
      <c r="AT28" t="s">
        <v>687</v>
      </c>
      <c r="AU28">
        <v>2021</v>
      </c>
      <c r="AV28">
        <v>92</v>
      </c>
      <c r="AW28">
        <v>7</v>
      </c>
      <c r="AX28" t="s">
        <v>74</v>
      </c>
      <c r="AY28" t="s">
        <v>74</v>
      </c>
      <c r="AZ28" t="s">
        <v>74</v>
      </c>
      <c r="BA28" t="s">
        <v>74</v>
      </c>
      <c r="BB28">
        <v>1059</v>
      </c>
      <c r="BC28">
        <v>1084</v>
      </c>
      <c r="BD28" t="s">
        <v>74</v>
      </c>
      <c r="BE28" t="s">
        <v>688</v>
      </c>
      <c r="BF28" t="str">
        <f>HYPERLINK("http://dx.doi.org/10.1080/00221546.2021.1912552","http://dx.doi.org/10.1080/00221546.2021.1912552")</f>
        <v>http://dx.doi.org/10.1080/00221546.2021.1912552</v>
      </c>
      <c r="BG28" t="s">
        <v>74</v>
      </c>
      <c r="BH28" t="s">
        <v>668</v>
      </c>
      <c r="BI28">
        <v>26</v>
      </c>
      <c r="BJ28" t="s">
        <v>100</v>
      </c>
      <c r="BK28" t="s">
        <v>153</v>
      </c>
      <c r="BL28" t="s">
        <v>100</v>
      </c>
      <c r="BM28" t="s">
        <v>689</v>
      </c>
      <c r="BN28" t="s">
        <v>74</v>
      </c>
      <c r="BO28" t="s">
        <v>74</v>
      </c>
      <c r="BP28" t="s">
        <v>74</v>
      </c>
      <c r="BQ28" t="s">
        <v>74</v>
      </c>
      <c r="BR28" t="s">
        <v>104</v>
      </c>
      <c r="BS28" t="s">
        <v>690</v>
      </c>
      <c r="BT28" t="str">
        <f>HYPERLINK("https%3A%2F%2Fwww.webofscience.com%2Fwos%2Fwoscc%2Ffull-record%2FWOS:000652391200001","View Full Record in Web of Science")</f>
        <v>View Full Record in Web of Science</v>
      </c>
    </row>
    <row r="29" spans="1:72" x14ac:dyDescent="0.25">
      <c r="A29" t="s">
        <v>72</v>
      </c>
      <c r="B29" t="s">
        <v>691</v>
      </c>
      <c r="C29" t="s">
        <v>74</v>
      </c>
      <c r="D29" t="s">
        <v>74</v>
      </c>
      <c r="E29" t="s">
        <v>74</v>
      </c>
      <c r="F29" t="s">
        <v>692</v>
      </c>
      <c r="G29" t="s">
        <v>74</v>
      </c>
      <c r="H29" t="s">
        <v>74</v>
      </c>
      <c r="I29" t="s">
        <v>693</v>
      </c>
      <c r="J29" t="s">
        <v>694</v>
      </c>
      <c r="K29" t="s">
        <v>74</v>
      </c>
      <c r="L29" t="s">
        <v>74</v>
      </c>
      <c r="M29" t="s">
        <v>78</v>
      </c>
      <c r="N29" t="s">
        <v>79</v>
      </c>
      <c r="O29" t="s">
        <v>74</v>
      </c>
      <c r="P29" t="s">
        <v>74</v>
      </c>
      <c r="Q29" t="s">
        <v>74</v>
      </c>
      <c r="R29" t="s">
        <v>74</v>
      </c>
      <c r="S29" t="s">
        <v>74</v>
      </c>
      <c r="T29" t="s">
        <v>74</v>
      </c>
      <c r="U29" t="s">
        <v>695</v>
      </c>
      <c r="V29" t="s">
        <v>696</v>
      </c>
      <c r="W29" t="s">
        <v>697</v>
      </c>
      <c r="X29" t="s">
        <v>698</v>
      </c>
      <c r="Y29" t="s">
        <v>699</v>
      </c>
      <c r="Z29" t="s">
        <v>700</v>
      </c>
      <c r="AA29" t="s">
        <v>701</v>
      </c>
      <c r="AB29" t="s">
        <v>702</v>
      </c>
      <c r="AC29" t="s">
        <v>703</v>
      </c>
      <c r="AD29" t="s">
        <v>704</v>
      </c>
      <c r="AE29" t="s">
        <v>705</v>
      </c>
      <c r="AF29" t="s">
        <v>74</v>
      </c>
      <c r="AG29">
        <v>23</v>
      </c>
      <c r="AH29">
        <v>0</v>
      </c>
      <c r="AI29">
        <v>0</v>
      </c>
      <c r="AJ29">
        <v>0</v>
      </c>
      <c r="AK29">
        <v>4</v>
      </c>
      <c r="AL29" t="s">
        <v>331</v>
      </c>
      <c r="AM29" t="s">
        <v>332</v>
      </c>
      <c r="AN29" t="s">
        <v>333</v>
      </c>
      <c r="AO29" t="s">
        <v>706</v>
      </c>
      <c r="AP29" t="s">
        <v>707</v>
      </c>
      <c r="AQ29" t="s">
        <v>74</v>
      </c>
      <c r="AR29" t="s">
        <v>708</v>
      </c>
      <c r="AS29" t="s">
        <v>709</v>
      </c>
      <c r="AT29" t="s">
        <v>710</v>
      </c>
      <c r="AU29">
        <v>2021</v>
      </c>
      <c r="AV29">
        <v>102</v>
      </c>
      <c r="AW29">
        <v>3</v>
      </c>
      <c r="AX29" t="s">
        <v>74</v>
      </c>
      <c r="AY29" t="s">
        <v>74</v>
      </c>
      <c r="AZ29" t="s">
        <v>74</v>
      </c>
      <c r="BA29" t="s">
        <v>74</v>
      </c>
      <c r="BB29">
        <v>1111</v>
      </c>
      <c r="BC29">
        <v>1127</v>
      </c>
      <c r="BD29" t="s">
        <v>74</v>
      </c>
      <c r="BE29" t="s">
        <v>711</v>
      </c>
      <c r="BF29" t="str">
        <f>HYPERLINK("http://dx.doi.org/10.1111/ssqu.12970","http://dx.doi.org/10.1111/ssqu.12970")</f>
        <v>http://dx.doi.org/10.1111/ssqu.12970</v>
      </c>
      <c r="BG29" t="s">
        <v>74</v>
      </c>
      <c r="BH29" t="s">
        <v>712</v>
      </c>
      <c r="BI29">
        <v>17</v>
      </c>
      <c r="BJ29" t="s">
        <v>713</v>
      </c>
      <c r="BK29" t="s">
        <v>153</v>
      </c>
      <c r="BL29" t="s">
        <v>714</v>
      </c>
      <c r="BM29" t="s">
        <v>715</v>
      </c>
      <c r="BN29" t="s">
        <v>74</v>
      </c>
      <c r="BO29" t="s">
        <v>74</v>
      </c>
      <c r="BP29" t="s">
        <v>74</v>
      </c>
      <c r="BQ29" t="s">
        <v>74</v>
      </c>
      <c r="BR29" t="s">
        <v>104</v>
      </c>
      <c r="BS29" t="s">
        <v>716</v>
      </c>
      <c r="BT29" t="str">
        <f>HYPERLINK("https%3A%2F%2Fwww.webofscience.com%2Fwos%2Fwoscc%2Ffull-record%2FWOS:000640539200001","View Full Record in Web of Science")</f>
        <v>View Full Record in Web of Science</v>
      </c>
    </row>
    <row r="30" spans="1:72" x14ac:dyDescent="0.25">
      <c r="A30" t="s">
        <v>72</v>
      </c>
      <c r="B30" t="s">
        <v>717</v>
      </c>
      <c r="C30" t="s">
        <v>74</v>
      </c>
      <c r="D30" t="s">
        <v>74</v>
      </c>
      <c r="E30" t="s">
        <v>74</v>
      </c>
      <c r="F30" t="s">
        <v>718</v>
      </c>
      <c r="G30" t="s">
        <v>74</v>
      </c>
      <c r="H30" t="s">
        <v>74</v>
      </c>
      <c r="I30" t="s">
        <v>719</v>
      </c>
      <c r="J30" t="s">
        <v>720</v>
      </c>
      <c r="K30" t="s">
        <v>74</v>
      </c>
      <c r="L30" t="s">
        <v>74</v>
      </c>
      <c r="M30" t="s">
        <v>78</v>
      </c>
      <c r="N30" t="s">
        <v>79</v>
      </c>
      <c r="O30" t="s">
        <v>74</v>
      </c>
      <c r="P30" t="s">
        <v>74</v>
      </c>
      <c r="Q30" t="s">
        <v>74</v>
      </c>
      <c r="R30" t="s">
        <v>74</v>
      </c>
      <c r="S30" t="s">
        <v>74</v>
      </c>
      <c r="T30" t="s">
        <v>721</v>
      </c>
      <c r="U30" t="s">
        <v>74</v>
      </c>
      <c r="V30" t="s">
        <v>722</v>
      </c>
      <c r="W30" t="s">
        <v>723</v>
      </c>
      <c r="X30" t="s">
        <v>724</v>
      </c>
      <c r="Y30" t="s">
        <v>725</v>
      </c>
      <c r="Z30" t="s">
        <v>726</v>
      </c>
      <c r="AA30" t="s">
        <v>74</v>
      </c>
      <c r="AB30" t="s">
        <v>727</v>
      </c>
      <c r="AC30" t="s">
        <v>74</v>
      </c>
      <c r="AD30" t="s">
        <v>74</v>
      </c>
      <c r="AE30" t="s">
        <v>74</v>
      </c>
      <c r="AF30" t="s">
        <v>74</v>
      </c>
      <c r="AG30">
        <v>11</v>
      </c>
      <c r="AH30">
        <v>8</v>
      </c>
      <c r="AI30">
        <v>8</v>
      </c>
      <c r="AJ30">
        <v>2</v>
      </c>
      <c r="AK30">
        <v>5</v>
      </c>
      <c r="AL30" t="s">
        <v>728</v>
      </c>
      <c r="AM30" t="s">
        <v>357</v>
      </c>
      <c r="AN30" t="s">
        <v>729</v>
      </c>
      <c r="AO30" t="s">
        <v>74</v>
      </c>
      <c r="AP30" t="s">
        <v>730</v>
      </c>
      <c r="AQ30" t="s">
        <v>74</v>
      </c>
      <c r="AR30" t="s">
        <v>731</v>
      </c>
      <c r="AS30" t="s">
        <v>732</v>
      </c>
      <c r="AT30" t="s">
        <v>398</v>
      </c>
      <c r="AU30">
        <v>2021</v>
      </c>
      <c r="AV30">
        <v>31</v>
      </c>
      <c r="AW30">
        <v>2</v>
      </c>
      <c r="AX30" t="s">
        <v>74</v>
      </c>
      <c r="AY30" t="s">
        <v>74</v>
      </c>
      <c r="AZ30" t="s">
        <v>74</v>
      </c>
      <c r="BA30" t="s">
        <v>74</v>
      </c>
      <c r="BB30">
        <v>843</v>
      </c>
      <c r="BC30">
        <v>850</v>
      </c>
      <c r="BD30" t="s">
        <v>74</v>
      </c>
      <c r="BE30" t="s">
        <v>733</v>
      </c>
      <c r="BF30" t="str">
        <f>HYPERLINK("http://dx.doi.org/10.1007/s40670-021-01216-y","http://dx.doi.org/10.1007/s40670-021-01216-y")</f>
        <v>http://dx.doi.org/10.1007/s40670-021-01216-y</v>
      </c>
      <c r="BG30" t="s">
        <v>74</v>
      </c>
      <c r="BH30" t="s">
        <v>74</v>
      </c>
      <c r="BI30">
        <v>8</v>
      </c>
      <c r="BJ30" t="s">
        <v>734</v>
      </c>
      <c r="BK30" t="s">
        <v>101</v>
      </c>
      <c r="BL30" t="s">
        <v>100</v>
      </c>
      <c r="BM30" t="s">
        <v>735</v>
      </c>
      <c r="BN30">
        <v>33527043</v>
      </c>
      <c r="BO30" t="s">
        <v>736</v>
      </c>
      <c r="BP30" t="s">
        <v>74</v>
      </c>
      <c r="BQ30" t="s">
        <v>74</v>
      </c>
      <c r="BR30" t="s">
        <v>104</v>
      </c>
      <c r="BS30" t="s">
        <v>737</v>
      </c>
      <c r="BT30" t="str">
        <f>HYPERLINK("https%3A%2F%2Fwww.webofscience.com%2Fwos%2Fwoscc%2Ffull-record%2FWOS:000649467800072","View Full Record in Web of Science")</f>
        <v>View Full Record in Web of Science</v>
      </c>
    </row>
    <row r="31" spans="1:72" x14ac:dyDescent="0.25">
      <c r="A31" t="s">
        <v>72</v>
      </c>
      <c r="B31" t="s">
        <v>738</v>
      </c>
      <c r="C31" t="s">
        <v>74</v>
      </c>
      <c r="D31" t="s">
        <v>74</v>
      </c>
      <c r="E31" t="s">
        <v>74</v>
      </c>
      <c r="F31" t="s">
        <v>739</v>
      </c>
      <c r="G31" t="s">
        <v>74</v>
      </c>
      <c r="H31" t="s">
        <v>74</v>
      </c>
      <c r="I31" t="s">
        <v>740</v>
      </c>
      <c r="J31" t="s">
        <v>741</v>
      </c>
      <c r="K31" t="s">
        <v>74</v>
      </c>
      <c r="L31" t="s">
        <v>74</v>
      </c>
      <c r="M31" t="s">
        <v>742</v>
      </c>
      <c r="N31" t="s">
        <v>79</v>
      </c>
      <c r="O31" t="s">
        <v>74</v>
      </c>
      <c r="P31" t="s">
        <v>74</v>
      </c>
      <c r="Q31" t="s">
        <v>74</v>
      </c>
      <c r="R31" t="s">
        <v>74</v>
      </c>
      <c r="S31" t="s">
        <v>74</v>
      </c>
      <c r="T31" t="s">
        <v>743</v>
      </c>
      <c r="U31" t="s">
        <v>74</v>
      </c>
      <c r="V31" t="s">
        <v>744</v>
      </c>
      <c r="W31" t="s">
        <v>745</v>
      </c>
      <c r="X31" t="s">
        <v>74</v>
      </c>
      <c r="Y31" t="s">
        <v>746</v>
      </c>
      <c r="Z31" t="s">
        <v>747</v>
      </c>
      <c r="AA31" t="s">
        <v>74</v>
      </c>
      <c r="AB31" t="s">
        <v>74</v>
      </c>
      <c r="AC31" t="s">
        <v>74</v>
      </c>
      <c r="AD31" t="s">
        <v>74</v>
      </c>
      <c r="AE31" t="s">
        <v>74</v>
      </c>
      <c r="AF31" t="s">
        <v>74</v>
      </c>
      <c r="AG31">
        <v>4</v>
      </c>
      <c r="AH31">
        <v>0</v>
      </c>
      <c r="AI31">
        <v>0</v>
      </c>
      <c r="AJ31">
        <v>0</v>
      </c>
      <c r="AK31">
        <v>0</v>
      </c>
      <c r="AL31" t="s">
        <v>748</v>
      </c>
      <c r="AM31" t="s">
        <v>749</v>
      </c>
      <c r="AN31" t="s">
        <v>750</v>
      </c>
      <c r="AO31" t="s">
        <v>751</v>
      </c>
      <c r="AP31" t="s">
        <v>74</v>
      </c>
      <c r="AQ31" t="s">
        <v>74</v>
      </c>
      <c r="AR31" t="s">
        <v>752</v>
      </c>
      <c r="AS31" t="s">
        <v>753</v>
      </c>
      <c r="AT31" t="s">
        <v>74</v>
      </c>
      <c r="AU31">
        <v>2021</v>
      </c>
      <c r="AV31" t="s">
        <v>74</v>
      </c>
      <c r="AW31">
        <v>2</v>
      </c>
      <c r="AX31" t="s">
        <v>74</v>
      </c>
      <c r="AY31" t="s">
        <v>74</v>
      </c>
      <c r="AZ31" t="s">
        <v>74</v>
      </c>
      <c r="BA31" t="s">
        <v>74</v>
      </c>
      <c r="BB31">
        <v>603</v>
      </c>
      <c r="BC31">
        <v>614</v>
      </c>
      <c r="BD31" t="s">
        <v>74</v>
      </c>
      <c r="BE31" t="s">
        <v>754</v>
      </c>
      <c r="BF31" t="str">
        <f>HYPERLINK("http://dx.doi.org/10.28995/2073-0101-2021-2-603-614","http://dx.doi.org/10.28995/2073-0101-2021-2-603-614")</f>
        <v>http://dx.doi.org/10.28995/2073-0101-2021-2-603-614</v>
      </c>
      <c r="BG31" t="s">
        <v>74</v>
      </c>
      <c r="BH31" t="s">
        <v>74</v>
      </c>
      <c r="BI31">
        <v>12</v>
      </c>
      <c r="BJ31" t="s">
        <v>755</v>
      </c>
      <c r="BK31" t="s">
        <v>101</v>
      </c>
      <c r="BL31" t="s">
        <v>755</v>
      </c>
      <c r="BM31" t="s">
        <v>756</v>
      </c>
      <c r="BN31" t="s">
        <v>74</v>
      </c>
      <c r="BO31" t="s">
        <v>103</v>
      </c>
      <c r="BP31" t="s">
        <v>74</v>
      </c>
      <c r="BQ31" t="s">
        <v>74</v>
      </c>
      <c r="BR31" t="s">
        <v>104</v>
      </c>
      <c r="BS31" t="s">
        <v>757</v>
      </c>
      <c r="BT31" t="str">
        <f>HYPERLINK("https%3A%2F%2Fwww.webofscience.com%2Fwos%2Fwoscc%2Ffull-record%2FWOS:000698603400023","View Full Record in Web of Science")</f>
        <v>View Full Record in Web of Science</v>
      </c>
    </row>
    <row r="32" spans="1:72" x14ac:dyDescent="0.25">
      <c r="A32" t="s">
        <v>72</v>
      </c>
      <c r="B32" t="s">
        <v>758</v>
      </c>
      <c r="C32" t="s">
        <v>74</v>
      </c>
      <c r="D32" t="s">
        <v>74</v>
      </c>
      <c r="E32" t="s">
        <v>74</v>
      </c>
      <c r="F32" t="s">
        <v>759</v>
      </c>
      <c r="G32" t="s">
        <v>74</v>
      </c>
      <c r="H32" t="s">
        <v>74</v>
      </c>
      <c r="I32" t="s">
        <v>760</v>
      </c>
      <c r="J32" t="s">
        <v>761</v>
      </c>
      <c r="K32" t="s">
        <v>74</v>
      </c>
      <c r="L32" t="s">
        <v>74</v>
      </c>
      <c r="M32" t="s">
        <v>78</v>
      </c>
      <c r="N32" t="s">
        <v>79</v>
      </c>
      <c r="O32" t="s">
        <v>74</v>
      </c>
      <c r="P32" t="s">
        <v>74</v>
      </c>
      <c r="Q32" t="s">
        <v>74</v>
      </c>
      <c r="R32" t="s">
        <v>74</v>
      </c>
      <c r="S32" t="s">
        <v>74</v>
      </c>
      <c r="T32" t="s">
        <v>762</v>
      </c>
      <c r="U32" t="s">
        <v>763</v>
      </c>
      <c r="V32" t="s">
        <v>764</v>
      </c>
      <c r="W32" t="s">
        <v>765</v>
      </c>
      <c r="X32" t="s">
        <v>766</v>
      </c>
      <c r="Y32" t="s">
        <v>767</v>
      </c>
      <c r="Z32" t="s">
        <v>768</v>
      </c>
      <c r="AA32" t="s">
        <v>74</v>
      </c>
      <c r="AB32" t="s">
        <v>769</v>
      </c>
      <c r="AC32" t="s">
        <v>770</v>
      </c>
      <c r="AD32" t="s">
        <v>771</v>
      </c>
      <c r="AE32" t="s">
        <v>772</v>
      </c>
      <c r="AF32" t="s">
        <v>74</v>
      </c>
      <c r="AG32">
        <v>83</v>
      </c>
      <c r="AH32">
        <v>1</v>
      </c>
      <c r="AI32">
        <v>1</v>
      </c>
      <c r="AJ32">
        <v>1</v>
      </c>
      <c r="AK32">
        <v>13</v>
      </c>
      <c r="AL32" t="s">
        <v>773</v>
      </c>
      <c r="AM32" t="s">
        <v>774</v>
      </c>
      <c r="AN32" t="s">
        <v>775</v>
      </c>
      <c r="AO32" t="s">
        <v>776</v>
      </c>
      <c r="AP32" t="s">
        <v>777</v>
      </c>
      <c r="AQ32" t="s">
        <v>74</v>
      </c>
      <c r="AR32" t="s">
        <v>778</v>
      </c>
      <c r="AS32" t="s">
        <v>779</v>
      </c>
      <c r="AT32" t="s">
        <v>780</v>
      </c>
      <c r="AU32">
        <v>2021</v>
      </c>
      <c r="AV32">
        <v>50</v>
      </c>
      <c r="AW32">
        <v>4</v>
      </c>
      <c r="AX32" t="s">
        <v>74</v>
      </c>
      <c r="AY32" t="s">
        <v>74</v>
      </c>
      <c r="AZ32" t="s">
        <v>74</v>
      </c>
      <c r="BA32" t="s">
        <v>74</v>
      </c>
      <c r="BB32">
        <v>587</v>
      </c>
      <c r="BC32">
        <v>610</v>
      </c>
      <c r="BD32" t="s">
        <v>74</v>
      </c>
      <c r="BE32" t="s">
        <v>781</v>
      </c>
      <c r="BF32" t="str">
        <f>HYPERLINK("http://dx.doi.org/10.1007/s10566-020-09595-w","http://dx.doi.org/10.1007/s10566-020-09595-w")</f>
        <v>http://dx.doi.org/10.1007/s10566-020-09595-w</v>
      </c>
      <c r="BG32" t="s">
        <v>74</v>
      </c>
      <c r="BH32" t="s">
        <v>782</v>
      </c>
      <c r="BI32">
        <v>24</v>
      </c>
      <c r="BJ32" t="s">
        <v>341</v>
      </c>
      <c r="BK32" t="s">
        <v>153</v>
      </c>
      <c r="BL32" t="s">
        <v>179</v>
      </c>
      <c r="BM32" t="s">
        <v>783</v>
      </c>
      <c r="BN32" t="s">
        <v>74</v>
      </c>
      <c r="BO32" t="s">
        <v>74</v>
      </c>
      <c r="BP32" t="s">
        <v>74</v>
      </c>
      <c r="BQ32" t="s">
        <v>74</v>
      </c>
      <c r="BR32" t="s">
        <v>104</v>
      </c>
      <c r="BS32" t="s">
        <v>784</v>
      </c>
      <c r="BT32" t="str">
        <f>HYPERLINK("https%3A%2F%2Fwww.webofscience.com%2Fwos%2Fwoscc%2Ffull-record%2FWOS:000604086800001","View Full Record in Web of Science")</f>
        <v>View Full Record in Web of Science</v>
      </c>
    </row>
    <row r="33" spans="1:72" x14ac:dyDescent="0.25">
      <c r="A33" t="s">
        <v>72</v>
      </c>
      <c r="B33" t="s">
        <v>785</v>
      </c>
      <c r="C33" t="s">
        <v>74</v>
      </c>
      <c r="D33" t="s">
        <v>74</v>
      </c>
      <c r="E33" t="s">
        <v>74</v>
      </c>
      <c r="F33" t="s">
        <v>786</v>
      </c>
      <c r="G33" t="s">
        <v>74</v>
      </c>
      <c r="H33" t="s">
        <v>74</v>
      </c>
      <c r="I33" t="s">
        <v>787</v>
      </c>
      <c r="J33" t="s">
        <v>788</v>
      </c>
      <c r="K33" t="s">
        <v>74</v>
      </c>
      <c r="L33" t="s">
        <v>74</v>
      </c>
      <c r="M33" t="s">
        <v>78</v>
      </c>
      <c r="N33" t="s">
        <v>79</v>
      </c>
      <c r="O33" t="s">
        <v>74</v>
      </c>
      <c r="P33" t="s">
        <v>74</v>
      </c>
      <c r="Q33" t="s">
        <v>74</v>
      </c>
      <c r="R33" t="s">
        <v>74</v>
      </c>
      <c r="S33" t="s">
        <v>74</v>
      </c>
      <c r="T33" t="s">
        <v>74</v>
      </c>
      <c r="U33" t="s">
        <v>789</v>
      </c>
      <c r="V33" t="s">
        <v>790</v>
      </c>
      <c r="W33" t="s">
        <v>791</v>
      </c>
      <c r="X33" t="s">
        <v>792</v>
      </c>
      <c r="Y33" t="s">
        <v>793</v>
      </c>
      <c r="Z33" t="s">
        <v>794</v>
      </c>
      <c r="AA33" t="s">
        <v>795</v>
      </c>
      <c r="AB33" t="s">
        <v>796</v>
      </c>
      <c r="AC33" t="s">
        <v>74</v>
      </c>
      <c r="AD33" t="s">
        <v>74</v>
      </c>
      <c r="AE33" t="s">
        <v>74</v>
      </c>
      <c r="AF33" t="s">
        <v>74</v>
      </c>
      <c r="AG33">
        <v>61</v>
      </c>
      <c r="AH33">
        <v>3</v>
      </c>
      <c r="AI33">
        <v>3</v>
      </c>
      <c r="AJ33">
        <v>2</v>
      </c>
      <c r="AK33">
        <v>10</v>
      </c>
      <c r="AL33" t="s">
        <v>192</v>
      </c>
      <c r="AM33" t="s">
        <v>143</v>
      </c>
      <c r="AN33" t="s">
        <v>193</v>
      </c>
      <c r="AO33" t="s">
        <v>797</v>
      </c>
      <c r="AP33" t="s">
        <v>798</v>
      </c>
      <c r="AQ33" t="s">
        <v>74</v>
      </c>
      <c r="AR33" t="s">
        <v>799</v>
      </c>
      <c r="AS33" t="s">
        <v>800</v>
      </c>
      <c r="AT33" t="s">
        <v>74</v>
      </c>
      <c r="AU33">
        <v>2021</v>
      </c>
      <c r="AV33">
        <v>24</v>
      </c>
      <c r="AW33">
        <v>3</v>
      </c>
      <c r="AX33" t="s">
        <v>74</v>
      </c>
      <c r="AY33" t="s">
        <v>74</v>
      </c>
      <c r="AZ33" t="s">
        <v>74</v>
      </c>
      <c r="BA33" t="s">
        <v>74</v>
      </c>
      <c r="BB33">
        <v>313</v>
      </c>
      <c r="BC33">
        <v>332</v>
      </c>
      <c r="BD33" t="s">
        <v>74</v>
      </c>
      <c r="BE33" t="s">
        <v>801</v>
      </c>
      <c r="BF33" t="str">
        <f>HYPERLINK("http://dx.doi.org/10.1080/13603124.2019.1600039","http://dx.doi.org/10.1080/13603124.2019.1600039")</f>
        <v>http://dx.doi.org/10.1080/13603124.2019.1600039</v>
      </c>
      <c r="BG33" t="s">
        <v>74</v>
      </c>
      <c r="BH33" t="s">
        <v>74</v>
      </c>
      <c r="BI33">
        <v>20</v>
      </c>
      <c r="BJ33" t="s">
        <v>100</v>
      </c>
      <c r="BK33" t="s">
        <v>101</v>
      </c>
      <c r="BL33" t="s">
        <v>100</v>
      </c>
      <c r="BM33" t="s">
        <v>802</v>
      </c>
      <c r="BN33" t="s">
        <v>74</v>
      </c>
      <c r="BO33" t="s">
        <v>74</v>
      </c>
      <c r="BP33" t="s">
        <v>74</v>
      </c>
      <c r="BQ33" t="s">
        <v>74</v>
      </c>
      <c r="BR33" t="s">
        <v>104</v>
      </c>
      <c r="BS33" t="s">
        <v>803</v>
      </c>
      <c r="BT33" t="str">
        <f>HYPERLINK("https%3A%2F%2Fwww.webofscience.com%2Fwos%2Fwoscc%2Ffull-record%2FWOS:000646580800002","View Full Record in Web of Science")</f>
        <v>View Full Record in Web of Science</v>
      </c>
    </row>
    <row r="34" spans="1:72" x14ac:dyDescent="0.25">
      <c r="A34" t="s">
        <v>72</v>
      </c>
      <c r="B34" t="s">
        <v>804</v>
      </c>
      <c r="C34" t="s">
        <v>74</v>
      </c>
      <c r="D34" t="s">
        <v>74</v>
      </c>
      <c r="E34" t="s">
        <v>74</v>
      </c>
      <c r="F34" t="s">
        <v>805</v>
      </c>
      <c r="G34" t="s">
        <v>74</v>
      </c>
      <c r="H34" t="s">
        <v>74</v>
      </c>
      <c r="I34" t="s">
        <v>806</v>
      </c>
      <c r="J34" t="s">
        <v>77</v>
      </c>
      <c r="K34" t="s">
        <v>74</v>
      </c>
      <c r="L34" t="s">
        <v>74</v>
      </c>
      <c r="M34" t="s">
        <v>78</v>
      </c>
      <c r="N34" t="s">
        <v>79</v>
      </c>
      <c r="O34" t="s">
        <v>74</v>
      </c>
      <c r="P34" t="s">
        <v>74</v>
      </c>
      <c r="Q34" t="s">
        <v>74</v>
      </c>
      <c r="R34" t="s">
        <v>74</v>
      </c>
      <c r="S34" t="s">
        <v>74</v>
      </c>
      <c r="T34" t="s">
        <v>807</v>
      </c>
      <c r="U34" t="s">
        <v>808</v>
      </c>
      <c r="V34" t="s">
        <v>809</v>
      </c>
      <c r="W34" t="s">
        <v>810</v>
      </c>
      <c r="X34" t="s">
        <v>527</v>
      </c>
      <c r="Y34" t="s">
        <v>811</v>
      </c>
      <c r="Z34" t="s">
        <v>86</v>
      </c>
      <c r="AA34" t="s">
        <v>812</v>
      </c>
      <c r="AB34" t="s">
        <v>531</v>
      </c>
      <c r="AC34" t="s">
        <v>74</v>
      </c>
      <c r="AD34" t="s">
        <v>74</v>
      </c>
      <c r="AE34" t="s">
        <v>74</v>
      </c>
      <c r="AF34" t="s">
        <v>74</v>
      </c>
      <c r="AG34">
        <v>45</v>
      </c>
      <c r="AH34">
        <v>1</v>
      </c>
      <c r="AI34">
        <v>1</v>
      </c>
      <c r="AJ34">
        <v>1</v>
      </c>
      <c r="AK34">
        <v>3</v>
      </c>
      <c r="AL34" t="s">
        <v>92</v>
      </c>
      <c r="AM34" t="s">
        <v>93</v>
      </c>
      <c r="AN34" t="s">
        <v>94</v>
      </c>
      <c r="AO34" t="s">
        <v>95</v>
      </c>
      <c r="AP34" t="s">
        <v>74</v>
      </c>
      <c r="AQ34" t="s">
        <v>74</v>
      </c>
      <c r="AR34" t="s">
        <v>96</v>
      </c>
      <c r="AS34" t="s">
        <v>97</v>
      </c>
      <c r="AT34" t="s">
        <v>813</v>
      </c>
      <c r="AU34">
        <v>2021</v>
      </c>
      <c r="AV34">
        <v>8</v>
      </c>
      <c r="AW34">
        <v>1</v>
      </c>
      <c r="AX34" t="s">
        <v>74</v>
      </c>
      <c r="AY34" t="s">
        <v>74</v>
      </c>
      <c r="AZ34" t="s">
        <v>74</v>
      </c>
      <c r="BA34" t="s">
        <v>74</v>
      </c>
      <c r="BB34" t="s">
        <v>74</v>
      </c>
      <c r="BC34" t="s">
        <v>74</v>
      </c>
      <c r="BD34">
        <v>1918852</v>
      </c>
      <c r="BE34" t="s">
        <v>814</v>
      </c>
      <c r="BF34" t="str">
        <f>HYPERLINK("http://dx.doi.org/10.1080/2331186X.2021.1918852","http://dx.doi.org/10.1080/2331186X.2021.1918852")</f>
        <v>http://dx.doi.org/10.1080/2331186X.2021.1918852</v>
      </c>
      <c r="BG34" t="s">
        <v>74</v>
      </c>
      <c r="BH34" t="s">
        <v>74</v>
      </c>
      <c r="BI34">
        <v>23</v>
      </c>
      <c r="BJ34" t="s">
        <v>100</v>
      </c>
      <c r="BK34" t="s">
        <v>101</v>
      </c>
      <c r="BL34" t="s">
        <v>100</v>
      </c>
      <c r="BM34" t="s">
        <v>815</v>
      </c>
      <c r="BN34" t="s">
        <v>74</v>
      </c>
      <c r="BO34" t="s">
        <v>103</v>
      </c>
      <c r="BP34" t="s">
        <v>74</v>
      </c>
      <c r="BQ34" t="s">
        <v>74</v>
      </c>
      <c r="BR34" t="s">
        <v>104</v>
      </c>
      <c r="BS34" t="s">
        <v>816</v>
      </c>
      <c r="BT34" t="str">
        <f>HYPERLINK("https%3A%2F%2Fwww.webofscience.com%2Fwos%2Fwoscc%2Ffull-record%2FWOS:000655250300001","View Full Record in Web of Science")</f>
        <v>View Full Record in Web of Science</v>
      </c>
    </row>
    <row r="35" spans="1:72" x14ac:dyDescent="0.25">
      <c r="A35" t="s">
        <v>72</v>
      </c>
      <c r="B35" t="s">
        <v>817</v>
      </c>
      <c r="C35" t="s">
        <v>74</v>
      </c>
      <c r="D35" t="s">
        <v>74</v>
      </c>
      <c r="E35" t="s">
        <v>74</v>
      </c>
      <c r="F35" t="s">
        <v>818</v>
      </c>
      <c r="G35" t="s">
        <v>74</v>
      </c>
      <c r="H35" t="s">
        <v>74</v>
      </c>
      <c r="I35" t="s">
        <v>819</v>
      </c>
      <c r="J35" t="s">
        <v>820</v>
      </c>
      <c r="K35" t="s">
        <v>74</v>
      </c>
      <c r="L35" t="s">
        <v>74</v>
      </c>
      <c r="M35" t="s">
        <v>78</v>
      </c>
      <c r="N35" t="s">
        <v>79</v>
      </c>
      <c r="O35" t="s">
        <v>74</v>
      </c>
      <c r="P35" t="s">
        <v>74</v>
      </c>
      <c r="Q35" t="s">
        <v>74</v>
      </c>
      <c r="R35" t="s">
        <v>74</v>
      </c>
      <c r="S35" t="s">
        <v>74</v>
      </c>
      <c r="T35" t="s">
        <v>821</v>
      </c>
      <c r="U35" t="s">
        <v>822</v>
      </c>
      <c r="V35" t="s">
        <v>823</v>
      </c>
      <c r="W35" t="s">
        <v>824</v>
      </c>
      <c r="X35" t="s">
        <v>825</v>
      </c>
      <c r="Y35" t="s">
        <v>550</v>
      </c>
      <c r="Z35" t="s">
        <v>551</v>
      </c>
      <c r="AA35" t="s">
        <v>74</v>
      </c>
      <c r="AB35" t="s">
        <v>826</v>
      </c>
      <c r="AC35" t="s">
        <v>74</v>
      </c>
      <c r="AD35" t="s">
        <v>74</v>
      </c>
      <c r="AE35" t="s">
        <v>74</v>
      </c>
      <c r="AF35" t="s">
        <v>74</v>
      </c>
      <c r="AG35">
        <v>198</v>
      </c>
      <c r="AH35">
        <v>1</v>
      </c>
      <c r="AI35">
        <v>1</v>
      </c>
      <c r="AJ35">
        <v>0</v>
      </c>
      <c r="AK35">
        <v>1</v>
      </c>
      <c r="AL35" t="s">
        <v>827</v>
      </c>
      <c r="AM35" t="s">
        <v>774</v>
      </c>
      <c r="AN35" t="s">
        <v>828</v>
      </c>
      <c r="AO35" t="s">
        <v>829</v>
      </c>
      <c r="AP35" t="s">
        <v>830</v>
      </c>
      <c r="AQ35" t="s">
        <v>74</v>
      </c>
      <c r="AR35" t="s">
        <v>831</v>
      </c>
      <c r="AS35" t="s">
        <v>832</v>
      </c>
      <c r="AT35" t="s">
        <v>268</v>
      </c>
      <c r="AU35">
        <v>2020</v>
      </c>
      <c r="AV35">
        <v>60</v>
      </c>
      <c r="AW35">
        <v>4</v>
      </c>
      <c r="AX35" t="s">
        <v>74</v>
      </c>
      <c r="AY35" t="s">
        <v>74</v>
      </c>
      <c r="AZ35" t="s">
        <v>74</v>
      </c>
      <c r="BA35" t="s">
        <v>74</v>
      </c>
      <c r="BB35">
        <v>546</v>
      </c>
      <c r="BC35">
        <v>580</v>
      </c>
      <c r="BD35" t="s">
        <v>74</v>
      </c>
      <c r="BE35" t="s">
        <v>833</v>
      </c>
      <c r="BF35" t="str">
        <f>HYPERLINK("http://dx.doi.org/10.1017/heq.2020.56","http://dx.doi.org/10.1017/heq.2020.56")</f>
        <v>http://dx.doi.org/10.1017/heq.2020.56</v>
      </c>
      <c r="BG35" t="s">
        <v>74</v>
      </c>
      <c r="BH35" t="s">
        <v>74</v>
      </c>
      <c r="BI35">
        <v>35</v>
      </c>
      <c r="BJ35" t="s">
        <v>834</v>
      </c>
      <c r="BK35" t="s">
        <v>101</v>
      </c>
      <c r="BL35" t="s">
        <v>835</v>
      </c>
      <c r="BM35" t="s">
        <v>836</v>
      </c>
      <c r="BN35" t="s">
        <v>74</v>
      </c>
      <c r="BO35" t="s">
        <v>74</v>
      </c>
      <c r="BP35" t="s">
        <v>74</v>
      </c>
      <c r="BQ35" t="s">
        <v>74</v>
      </c>
      <c r="BR35" t="s">
        <v>104</v>
      </c>
      <c r="BS35" t="s">
        <v>837</v>
      </c>
      <c r="BT35" t="str">
        <f>HYPERLINK("https%3A%2F%2Fwww.webofscience.com%2Fwos%2Fwoscc%2Ffull-record%2FWOS:000589672300005","View Full Record in Web of Science")</f>
        <v>View Full Record in Web of Science</v>
      </c>
    </row>
    <row r="36" spans="1:72" x14ac:dyDescent="0.25">
      <c r="A36" t="s">
        <v>72</v>
      </c>
      <c r="B36" t="s">
        <v>838</v>
      </c>
      <c r="C36" t="s">
        <v>74</v>
      </c>
      <c r="D36" t="s">
        <v>74</v>
      </c>
      <c r="E36" t="s">
        <v>74</v>
      </c>
      <c r="F36" t="s">
        <v>839</v>
      </c>
      <c r="G36" t="s">
        <v>74</v>
      </c>
      <c r="H36" t="s">
        <v>74</v>
      </c>
      <c r="I36" t="s">
        <v>840</v>
      </c>
      <c r="J36" t="s">
        <v>841</v>
      </c>
      <c r="K36" t="s">
        <v>74</v>
      </c>
      <c r="L36" t="s">
        <v>74</v>
      </c>
      <c r="M36" t="s">
        <v>78</v>
      </c>
      <c r="N36" t="s">
        <v>79</v>
      </c>
      <c r="O36" t="s">
        <v>74</v>
      </c>
      <c r="P36" t="s">
        <v>74</v>
      </c>
      <c r="Q36" t="s">
        <v>74</v>
      </c>
      <c r="R36" t="s">
        <v>74</v>
      </c>
      <c r="S36" t="s">
        <v>74</v>
      </c>
      <c r="T36" t="s">
        <v>842</v>
      </c>
      <c r="U36" t="s">
        <v>843</v>
      </c>
      <c r="V36" t="s">
        <v>844</v>
      </c>
      <c r="W36" t="s">
        <v>845</v>
      </c>
      <c r="X36" t="s">
        <v>846</v>
      </c>
      <c r="Y36" t="s">
        <v>847</v>
      </c>
      <c r="Z36" t="s">
        <v>848</v>
      </c>
      <c r="AA36" t="s">
        <v>849</v>
      </c>
      <c r="AB36" t="s">
        <v>850</v>
      </c>
      <c r="AC36" t="s">
        <v>74</v>
      </c>
      <c r="AD36" t="s">
        <v>74</v>
      </c>
      <c r="AE36" t="s">
        <v>74</v>
      </c>
      <c r="AF36" t="s">
        <v>74</v>
      </c>
      <c r="AG36">
        <v>74</v>
      </c>
      <c r="AH36">
        <v>10</v>
      </c>
      <c r="AI36">
        <v>10</v>
      </c>
      <c r="AJ36">
        <v>0</v>
      </c>
      <c r="AK36">
        <v>16</v>
      </c>
      <c r="AL36" t="s">
        <v>773</v>
      </c>
      <c r="AM36" t="s">
        <v>774</v>
      </c>
      <c r="AN36" t="s">
        <v>775</v>
      </c>
      <c r="AO36" t="s">
        <v>851</v>
      </c>
      <c r="AP36" t="s">
        <v>852</v>
      </c>
      <c r="AQ36" t="s">
        <v>74</v>
      </c>
      <c r="AR36" t="s">
        <v>853</v>
      </c>
      <c r="AS36" t="s">
        <v>854</v>
      </c>
      <c r="AT36" t="s">
        <v>268</v>
      </c>
      <c r="AU36">
        <v>2020</v>
      </c>
      <c r="AV36">
        <v>61</v>
      </c>
      <c r="AW36">
        <v>7</v>
      </c>
      <c r="AX36" t="s">
        <v>74</v>
      </c>
      <c r="AY36" t="s">
        <v>74</v>
      </c>
      <c r="AZ36" t="s">
        <v>74</v>
      </c>
      <c r="BA36" t="s">
        <v>74</v>
      </c>
      <c r="BB36">
        <v>871</v>
      </c>
      <c r="BC36">
        <v>915</v>
      </c>
      <c r="BD36" t="s">
        <v>74</v>
      </c>
      <c r="BE36" t="s">
        <v>855</v>
      </c>
      <c r="BF36" t="str">
        <f>HYPERLINK("http://dx.doi.org/10.1007/s11162-019-09565-9","http://dx.doi.org/10.1007/s11162-019-09565-9")</f>
        <v>http://dx.doi.org/10.1007/s11162-019-09565-9</v>
      </c>
      <c r="BG36" t="s">
        <v>74</v>
      </c>
      <c r="BH36" t="s">
        <v>74</v>
      </c>
      <c r="BI36">
        <v>45</v>
      </c>
      <c r="BJ36" t="s">
        <v>100</v>
      </c>
      <c r="BK36" t="s">
        <v>153</v>
      </c>
      <c r="BL36" t="s">
        <v>100</v>
      </c>
      <c r="BM36" t="s">
        <v>856</v>
      </c>
      <c r="BN36" t="s">
        <v>74</v>
      </c>
      <c r="BO36" t="s">
        <v>74</v>
      </c>
      <c r="BP36" t="s">
        <v>74</v>
      </c>
      <c r="BQ36" t="s">
        <v>74</v>
      </c>
      <c r="BR36" t="s">
        <v>104</v>
      </c>
      <c r="BS36" t="s">
        <v>857</v>
      </c>
      <c r="BT36" t="str">
        <f>HYPERLINK("https%3A%2F%2Fwww.webofscience.com%2Fwos%2Fwoscc%2Ffull-record%2FWOS:000572651000005","View Full Record in Web of Science")</f>
        <v>View Full Record in Web of Science</v>
      </c>
    </row>
    <row r="37" spans="1:72" x14ac:dyDescent="0.25">
      <c r="A37" t="s">
        <v>72</v>
      </c>
      <c r="B37" t="s">
        <v>858</v>
      </c>
      <c r="C37" t="s">
        <v>74</v>
      </c>
      <c r="D37" t="s">
        <v>74</v>
      </c>
      <c r="E37" t="s">
        <v>74</v>
      </c>
      <c r="F37" t="s">
        <v>859</v>
      </c>
      <c r="G37" t="s">
        <v>74</v>
      </c>
      <c r="H37" t="s">
        <v>74</v>
      </c>
      <c r="I37" t="s">
        <v>860</v>
      </c>
      <c r="J37" t="s">
        <v>861</v>
      </c>
      <c r="K37" t="s">
        <v>74</v>
      </c>
      <c r="L37" t="s">
        <v>74</v>
      </c>
      <c r="M37" t="s">
        <v>78</v>
      </c>
      <c r="N37" t="s">
        <v>79</v>
      </c>
      <c r="O37" t="s">
        <v>74</v>
      </c>
      <c r="P37" t="s">
        <v>74</v>
      </c>
      <c r="Q37" t="s">
        <v>74</v>
      </c>
      <c r="R37" t="s">
        <v>74</v>
      </c>
      <c r="S37" t="s">
        <v>74</v>
      </c>
      <c r="T37" t="s">
        <v>74</v>
      </c>
      <c r="U37" t="s">
        <v>74</v>
      </c>
      <c r="V37" t="s">
        <v>862</v>
      </c>
      <c r="W37" t="s">
        <v>863</v>
      </c>
      <c r="X37" t="s">
        <v>864</v>
      </c>
      <c r="Y37" t="s">
        <v>865</v>
      </c>
      <c r="Z37" t="s">
        <v>74</v>
      </c>
      <c r="AA37" t="s">
        <v>74</v>
      </c>
      <c r="AB37" t="s">
        <v>74</v>
      </c>
      <c r="AC37" t="s">
        <v>74</v>
      </c>
      <c r="AD37" t="s">
        <v>74</v>
      </c>
      <c r="AE37" t="s">
        <v>74</v>
      </c>
      <c r="AF37" t="s">
        <v>74</v>
      </c>
      <c r="AG37">
        <v>28</v>
      </c>
      <c r="AH37">
        <v>0</v>
      </c>
      <c r="AI37">
        <v>0</v>
      </c>
      <c r="AJ37">
        <v>0</v>
      </c>
      <c r="AK37">
        <v>0</v>
      </c>
      <c r="AL37" t="s">
        <v>866</v>
      </c>
      <c r="AM37" t="s">
        <v>867</v>
      </c>
      <c r="AN37" t="s">
        <v>868</v>
      </c>
      <c r="AO37" t="s">
        <v>869</v>
      </c>
      <c r="AP37" t="s">
        <v>870</v>
      </c>
      <c r="AQ37" t="s">
        <v>74</v>
      </c>
      <c r="AR37" t="s">
        <v>871</v>
      </c>
      <c r="AS37" t="s">
        <v>872</v>
      </c>
      <c r="AT37" t="s">
        <v>268</v>
      </c>
      <c r="AU37">
        <v>2020</v>
      </c>
      <c r="AV37">
        <v>32</v>
      </c>
      <c r="AW37">
        <v>2</v>
      </c>
      <c r="AX37" t="s">
        <v>74</v>
      </c>
      <c r="AY37" t="s">
        <v>74</v>
      </c>
      <c r="AZ37" t="s">
        <v>74</v>
      </c>
      <c r="BA37" t="s">
        <v>74</v>
      </c>
      <c r="BB37">
        <v>1</v>
      </c>
      <c r="BC37">
        <v>16</v>
      </c>
      <c r="BD37" t="s">
        <v>74</v>
      </c>
      <c r="BE37" t="s">
        <v>74</v>
      </c>
      <c r="BF37" t="s">
        <v>74</v>
      </c>
      <c r="BG37" t="s">
        <v>74</v>
      </c>
      <c r="BH37" t="s">
        <v>74</v>
      </c>
      <c r="BI37">
        <v>16</v>
      </c>
      <c r="BJ37" t="s">
        <v>100</v>
      </c>
      <c r="BK37" t="s">
        <v>101</v>
      </c>
      <c r="BL37" t="s">
        <v>100</v>
      </c>
      <c r="BM37" t="s">
        <v>873</v>
      </c>
      <c r="BN37" t="s">
        <v>74</v>
      </c>
      <c r="BO37" t="s">
        <v>74</v>
      </c>
      <c r="BP37" t="s">
        <v>74</v>
      </c>
      <c r="BQ37" t="s">
        <v>74</v>
      </c>
      <c r="BR37" t="s">
        <v>104</v>
      </c>
      <c r="BS37" t="s">
        <v>874</v>
      </c>
      <c r="BT37" t="str">
        <f>HYPERLINK("https%3A%2F%2Fwww.webofscience.com%2Fwos%2Fwoscc%2Ffull-record%2FWOS:000589667000002","View Full Record in Web of Science")</f>
        <v>View Full Record in Web of Science</v>
      </c>
    </row>
    <row r="38" spans="1:72" x14ac:dyDescent="0.25">
      <c r="A38" t="s">
        <v>72</v>
      </c>
      <c r="B38" t="s">
        <v>875</v>
      </c>
      <c r="C38" t="s">
        <v>74</v>
      </c>
      <c r="D38" t="s">
        <v>74</v>
      </c>
      <c r="E38" t="s">
        <v>74</v>
      </c>
      <c r="F38" t="s">
        <v>876</v>
      </c>
      <c r="G38" t="s">
        <v>74</v>
      </c>
      <c r="H38" t="s">
        <v>74</v>
      </c>
      <c r="I38" t="s">
        <v>877</v>
      </c>
      <c r="J38" t="s">
        <v>878</v>
      </c>
      <c r="K38" t="s">
        <v>74</v>
      </c>
      <c r="L38" t="s">
        <v>74</v>
      </c>
      <c r="M38" t="s">
        <v>78</v>
      </c>
      <c r="N38" t="s">
        <v>79</v>
      </c>
      <c r="O38" t="s">
        <v>74</v>
      </c>
      <c r="P38" t="s">
        <v>74</v>
      </c>
      <c r="Q38" t="s">
        <v>74</v>
      </c>
      <c r="R38" t="s">
        <v>74</v>
      </c>
      <c r="S38" t="s">
        <v>74</v>
      </c>
      <c r="T38" t="s">
        <v>879</v>
      </c>
      <c r="U38" t="s">
        <v>74</v>
      </c>
      <c r="V38" t="s">
        <v>880</v>
      </c>
      <c r="W38" t="s">
        <v>881</v>
      </c>
      <c r="X38" t="s">
        <v>114</v>
      </c>
      <c r="Y38" t="s">
        <v>882</v>
      </c>
      <c r="Z38" t="s">
        <v>883</v>
      </c>
      <c r="AA38" t="s">
        <v>74</v>
      </c>
      <c r="AB38" t="s">
        <v>74</v>
      </c>
      <c r="AC38" t="s">
        <v>74</v>
      </c>
      <c r="AD38" t="s">
        <v>74</v>
      </c>
      <c r="AE38" t="s">
        <v>74</v>
      </c>
      <c r="AF38" t="s">
        <v>74</v>
      </c>
      <c r="AG38">
        <v>5</v>
      </c>
      <c r="AH38">
        <v>0</v>
      </c>
      <c r="AI38">
        <v>0</v>
      </c>
      <c r="AJ38">
        <v>0</v>
      </c>
      <c r="AK38">
        <v>0</v>
      </c>
      <c r="AL38" t="s">
        <v>142</v>
      </c>
      <c r="AM38" t="s">
        <v>143</v>
      </c>
      <c r="AN38" t="s">
        <v>144</v>
      </c>
      <c r="AO38" t="s">
        <v>884</v>
      </c>
      <c r="AP38" t="s">
        <v>885</v>
      </c>
      <c r="AQ38" t="s">
        <v>74</v>
      </c>
      <c r="AR38" t="s">
        <v>886</v>
      </c>
      <c r="AS38" t="s">
        <v>887</v>
      </c>
      <c r="AT38" t="s">
        <v>888</v>
      </c>
      <c r="AU38">
        <v>2020</v>
      </c>
      <c r="AV38">
        <v>85</v>
      </c>
      <c r="AW38">
        <v>5</v>
      </c>
      <c r="AX38" t="s">
        <v>74</v>
      </c>
      <c r="AY38" t="s">
        <v>74</v>
      </c>
      <c r="AZ38" t="s">
        <v>74</v>
      </c>
      <c r="BA38" t="s">
        <v>74</v>
      </c>
      <c r="BB38">
        <v>263</v>
      </c>
      <c r="BC38">
        <v>266</v>
      </c>
      <c r="BD38" t="s">
        <v>74</v>
      </c>
      <c r="BE38" t="s">
        <v>889</v>
      </c>
      <c r="BF38" t="str">
        <f>HYPERLINK("http://dx.doi.org/10.1080/1041794X.2020.1815947","http://dx.doi.org/10.1080/1041794X.2020.1815947")</f>
        <v>http://dx.doi.org/10.1080/1041794X.2020.1815947</v>
      </c>
      <c r="BG38" t="s">
        <v>74</v>
      </c>
      <c r="BH38" t="s">
        <v>890</v>
      </c>
      <c r="BI38">
        <v>4</v>
      </c>
      <c r="BJ38" t="s">
        <v>891</v>
      </c>
      <c r="BK38" t="s">
        <v>101</v>
      </c>
      <c r="BL38" t="s">
        <v>891</v>
      </c>
      <c r="BM38" t="s">
        <v>892</v>
      </c>
      <c r="BN38" t="s">
        <v>74</v>
      </c>
      <c r="BO38" t="s">
        <v>893</v>
      </c>
      <c r="BP38" t="s">
        <v>74</v>
      </c>
      <c r="BQ38" t="s">
        <v>74</v>
      </c>
      <c r="BR38" t="s">
        <v>104</v>
      </c>
      <c r="BS38" t="s">
        <v>894</v>
      </c>
      <c r="BT38" t="str">
        <f>HYPERLINK("https%3A%2F%2Fwww.webofscience.com%2Fwos%2Fwoscc%2Ffull-record%2FWOS:000569041100001","View Full Record in Web of Science")</f>
        <v>View Full Record in Web of Science</v>
      </c>
    </row>
    <row r="39" spans="1:72" x14ac:dyDescent="0.25">
      <c r="A39" t="s">
        <v>72</v>
      </c>
      <c r="B39" t="s">
        <v>895</v>
      </c>
      <c r="C39" t="s">
        <v>74</v>
      </c>
      <c r="D39" t="s">
        <v>74</v>
      </c>
      <c r="E39" t="s">
        <v>74</v>
      </c>
      <c r="F39" t="s">
        <v>896</v>
      </c>
      <c r="G39" t="s">
        <v>74</v>
      </c>
      <c r="H39" t="s">
        <v>74</v>
      </c>
      <c r="I39" t="s">
        <v>897</v>
      </c>
      <c r="J39" t="s">
        <v>898</v>
      </c>
      <c r="K39" t="s">
        <v>74</v>
      </c>
      <c r="L39" t="s">
        <v>74</v>
      </c>
      <c r="M39" t="s">
        <v>78</v>
      </c>
      <c r="N39" t="s">
        <v>79</v>
      </c>
      <c r="O39" t="s">
        <v>74</v>
      </c>
      <c r="P39" t="s">
        <v>74</v>
      </c>
      <c r="Q39" t="s">
        <v>74</v>
      </c>
      <c r="R39" t="s">
        <v>74</v>
      </c>
      <c r="S39" t="s">
        <v>74</v>
      </c>
      <c r="T39" t="s">
        <v>74</v>
      </c>
      <c r="U39" t="s">
        <v>899</v>
      </c>
      <c r="V39" t="s">
        <v>900</v>
      </c>
      <c r="W39" t="s">
        <v>901</v>
      </c>
      <c r="X39" t="s">
        <v>902</v>
      </c>
      <c r="Y39" t="s">
        <v>903</v>
      </c>
      <c r="Z39" t="s">
        <v>904</v>
      </c>
      <c r="AA39" t="s">
        <v>74</v>
      </c>
      <c r="AB39" t="s">
        <v>905</v>
      </c>
      <c r="AC39" t="s">
        <v>74</v>
      </c>
      <c r="AD39" t="s">
        <v>74</v>
      </c>
      <c r="AE39" t="s">
        <v>74</v>
      </c>
      <c r="AF39" t="s">
        <v>74</v>
      </c>
      <c r="AG39">
        <v>60</v>
      </c>
      <c r="AH39">
        <v>0</v>
      </c>
      <c r="AI39">
        <v>0</v>
      </c>
      <c r="AJ39">
        <v>0</v>
      </c>
      <c r="AK39">
        <v>4</v>
      </c>
      <c r="AL39" t="s">
        <v>142</v>
      </c>
      <c r="AM39" t="s">
        <v>143</v>
      </c>
      <c r="AN39" t="s">
        <v>144</v>
      </c>
      <c r="AO39" t="s">
        <v>906</v>
      </c>
      <c r="AP39" t="s">
        <v>907</v>
      </c>
      <c r="AQ39" t="s">
        <v>74</v>
      </c>
      <c r="AR39" t="s">
        <v>908</v>
      </c>
      <c r="AS39" t="s">
        <v>909</v>
      </c>
      <c r="AT39" t="s">
        <v>910</v>
      </c>
      <c r="AU39">
        <v>2020</v>
      </c>
      <c r="AV39">
        <v>34</v>
      </c>
      <c r="AW39">
        <v>4</v>
      </c>
      <c r="AX39" t="s">
        <v>74</v>
      </c>
      <c r="AY39" t="s">
        <v>74</v>
      </c>
      <c r="AZ39" t="s">
        <v>74</v>
      </c>
      <c r="BA39" t="s">
        <v>74</v>
      </c>
      <c r="BB39">
        <v>260</v>
      </c>
      <c r="BC39">
        <v>279</v>
      </c>
      <c r="BD39" t="s">
        <v>74</v>
      </c>
      <c r="BE39" t="s">
        <v>911</v>
      </c>
      <c r="BF39" t="str">
        <f>HYPERLINK("http://dx.doi.org/10.1080/08923647.2020.1768817","http://dx.doi.org/10.1080/08923647.2020.1768817")</f>
        <v>http://dx.doi.org/10.1080/08923647.2020.1768817</v>
      </c>
      <c r="BG39" t="s">
        <v>74</v>
      </c>
      <c r="BH39" t="s">
        <v>912</v>
      </c>
      <c r="BI39">
        <v>20</v>
      </c>
      <c r="BJ39" t="s">
        <v>100</v>
      </c>
      <c r="BK39" t="s">
        <v>101</v>
      </c>
      <c r="BL39" t="s">
        <v>100</v>
      </c>
      <c r="BM39" t="s">
        <v>913</v>
      </c>
      <c r="BN39" t="s">
        <v>74</v>
      </c>
      <c r="BO39" t="s">
        <v>74</v>
      </c>
      <c r="BP39" t="s">
        <v>74</v>
      </c>
      <c r="BQ39" t="s">
        <v>74</v>
      </c>
      <c r="BR39" t="s">
        <v>104</v>
      </c>
      <c r="BS39" t="s">
        <v>914</v>
      </c>
      <c r="BT39" t="str">
        <f>HYPERLINK("https%3A%2F%2Fwww.webofscience.com%2Fwos%2Fwoscc%2Ffull-record%2FWOS:000552101000001","View Full Record in Web of Science")</f>
        <v>View Full Record in Web of Science</v>
      </c>
    </row>
    <row r="40" spans="1:72" x14ac:dyDescent="0.25">
      <c r="A40" t="s">
        <v>72</v>
      </c>
      <c r="B40" t="s">
        <v>915</v>
      </c>
      <c r="C40" t="s">
        <v>74</v>
      </c>
      <c r="D40" t="s">
        <v>74</v>
      </c>
      <c r="E40" t="s">
        <v>74</v>
      </c>
      <c r="F40" t="s">
        <v>916</v>
      </c>
      <c r="G40" t="s">
        <v>74</v>
      </c>
      <c r="H40" t="s">
        <v>74</v>
      </c>
      <c r="I40" t="s">
        <v>917</v>
      </c>
      <c r="J40" t="s">
        <v>918</v>
      </c>
      <c r="K40" t="s">
        <v>74</v>
      </c>
      <c r="L40" t="s">
        <v>74</v>
      </c>
      <c r="M40" t="s">
        <v>78</v>
      </c>
      <c r="N40" t="s">
        <v>79</v>
      </c>
      <c r="O40" t="s">
        <v>74</v>
      </c>
      <c r="P40" t="s">
        <v>74</v>
      </c>
      <c r="Q40" t="s">
        <v>74</v>
      </c>
      <c r="R40" t="s">
        <v>74</v>
      </c>
      <c r="S40" t="s">
        <v>74</v>
      </c>
      <c r="T40" t="s">
        <v>919</v>
      </c>
      <c r="U40" t="s">
        <v>920</v>
      </c>
      <c r="V40" t="s">
        <v>921</v>
      </c>
      <c r="W40" t="s">
        <v>922</v>
      </c>
      <c r="X40" t="s">
        <v>923</v>
      </c>
      <c r="Y40" t="s">
        <v>924</v>
      </c>
      <c r="Z40" t="s">
        <v>925</v>
      </c>
      <c r="AA40" t="s">
        <v>926</v>
      </c>
      <c r="AB40" t="s">
        <v>927</v>
      </c>
      <c r="AC40" t="s">
        <v>74</v>
      </c>
      <c r="AD40" t="s">
        <v>74</v>
      </c>
      <c r="AE40" t="s">
        <v>74</v>
      </c>
      <c r="AF40" t="s">
        <v>74</v>
      </c>
      <c r="AG40">
        <v>73</v>
      </c>
      <c r="AH40">
        <v>14</v>
      </c>
      <c r="AI40">
        <v>14</v>
      </c>
      <c r="AJ40">
        <v>0</v>
      </c>
      <c r="AK40">
        <v>8</v>
      </c>
      <c r="AL40" t="s">
        <v>142</v>
      </c>
      <c r="AM40" t="s">
        <v>143</v>
      </c>
      <c r="AN40" t="s">
        <v>144</v>
      </c>
      <c r="AO40" t="s">
        <v>928</v>
      </c>
      <c r="AP40" t="s">
        <v>929</v>
      </c>
      <c r="AQ40" t="s">
        <v>74</v>
      </c>
      <c r="AR40" t="s">
        <v>930</v>
      </c>
      <c r="AS40" t="s">
        <v>931</v>
      </c>
      <c r="AT40" t="s">
        <v>932</v>
      </c>
      <c r="AU40">
        <v>2021</v>
      </c>
      <c r="AV40">
        <v>20</v>
      </c>
      <c r="AW40">
        <v>6</v>
      </c>
      <c r="AX40" t="s">
        <v>74</v>
      </c>
      <c r="AY40" t="s">
        <v>74</v>
      </c>
      <c r="AZ40" t="s">
        <v>74</v>
      </c>
      <c r="BA40" t="s">
        <v>74</v>
      </c>
      <c r="BB40">
        <v>394</v>
      </c>
      <c r="BC40">
        <v>410</v>
      </c>
      <c r="BD40" t="s">
        <v>74</v>
      </c>
      <c r="BE40" t="s">
        <v>933</v>
      </c>
      <c r="BF40" t="str">
        <f>HYPERLINK("http://dx.doi.org/10.1080/15348458.2020.1753201","http://dx.doi.org/10.1080/15348458.2020.1753201")</f>
        <v>http://dx.doi.org/10.1080/15348458.2020.1753201</v>
      </c>
      <c r="BG40" t="s">
        <v>74</v>
      </c>
      <c r="BH40" t="s">
        <v>934</v>
      </c>
      <c r="BI40">
        <v>17</v>
      </c>
      <c r="BJ40" t="s">
        <v>935</v>
      </c>
      <c r="BK40" t="s">
        <v>936</v>
      </c>
      <c r="BL40" t="s">
        <v>937</v>
      </c>
      <c r="BM40" t="s">
        <v>938</v>
      </c>
      <c r="BN40" t="s">
        <v>74</v>
      </c>
      <c r="BO40" t="s">
        <v>74</v>
      </c>
      <c r="BP40" t="s">
        <v>74</v>
      </c>
      <c r="BQ40" t="s">
        <v>74</v>
      </c>
      <c r="BR40" t="s">
        <v>104</v>
      </c>
      <c r="BS40" t="s">
        <v>939</v>
      </c>
      <c r="BT40" t="str">
        <f>HYPERLINK("https%3A%2F%2Fwww.webofscience.com%2Fwos%2Fwoscc%2Ffull-record%2FWOS:000544793800001","View Full Record in Web of Science")</f>
        <v>View Full Record in Web of Science</v>
      </c>
    </row>
    <row r="41" spans="1:72" x14ac:dyDescent="0.25">
      <c r="A41" t="s">
        <v>72</v>
      </c>
      <c r="B41" t="s">
        <v>940</v>
      </c>
      <c r="C41" t="s">
        <v>74</v>
      </c>
      <c r="D41" t="s">
        <v>74</v>
      </c>
      <c r="E41" t="s">
        <v>74</v>
      </c>
      <c r="F41" t="s">
        <v>941</v>
      </c>
      <c r="G41" t="s">
        <v>74</v>
      </c>
      <c r="H41" t="s">
        <v>74</v>
      </c>
      <c r="I41" t="s">
        <v>942</v>
      </c>
      <c r="J41" t="s">
        <v>943</v>
      </c>
      <c r="K41" t="s">
        <v>74</v>
      </c>
      <c r="L41" t="s">
        <v>74</v>
      </c>
      <c r="M41" t="s">
        <v>78</v>
      </c>
      <c r="N41" t="s">
        <v>79</v>
      </c>
      <c r="O41" t="s">
        <v>74</v>
      </c>
      <c r="P41" t="s">
        <v>74</v>
      </c>
      <c r="Q41" t="s">
        <v>74</v>
      </c>
      <c r="R41" t="s">
        <v>74</v>
      </c>
      <c r="S41" t="s">
        <v>74</v>
      </c>
      <c r="T41" t="s">
        <v>944</v>
      </c>
      <c r="U41" t="s">
        <v>945</v>
      </c>
      <c r="V41" t="s">
        <v>946</v>
      </c>
      <c r="W41" t="s">
        <v>947</v>
      </c>
      <c r="X41" t="s">
        <v>948</v>
      </c>
      <c r="Y41" t="s">
        <v>949</v>
      </c>
      <c r="Z41" t="s">
        <v>950</v>
      </c>
      <c r="AA41" t="s">
        <v>951</v>
      </c>
      <c r="AB41" t="s">
        <v>952</v>
      </c>
      <c r="AC41" t="s">
        <v>74</v>
      </c>
      <c r="AD41" t="s">
        <v>74</v>
      </c>
      <c r="AE41" t="s">
        <v>74</v>
      </c>
      <c r="AF41" t="s">
        <v>74</v>
      </c>
      <c r="AG41">
        <v>50</v>
      </c>
      <c r="AH41">
        <v>2</v>
      </c>
      <c r="AI41">
        <v>2</v>
      </c>
      <c r="AJ41">
        <v>3</v>
      </c>
      <c r="AK41">
        <v>12</v>
      </c>
      <c r="AL41" t="s">
        <v>142</v>
      </c>
      <c r="AM41" t="s">
        <v>143</v>
      </c>
      <c r="AN41" t="s">
        <v>144</v>
      </c>
      <c r="AO41" t="s">
        <v>953</v>
      </c>
      <c r="AP41" t="s">
        <v>954</v>
      </c>
      <c r="AQ41" t="s">
        <v>74</v>
      </c>
      <c r="AR41" t="s">
        <v>955</v>
      </c>
      <c r="AS41" t="s">
        <v>956</v>
      </c>
      <c r="AT41" t="s">
        <v>471</v>
      </c>
      <c r="AU41">
        <v>2020</v>
      </c>
      <c r="AV41">
        <v>26</v>
      </c>
      <c r="AW41">
        <v>1</v>
      </c>
      <c r="AX41" t="s">
        <v>74</v>
      </c>
      <c r="AY41" t="s">
        <v>74</v>
      </c>
      <c r="AZ41" t="s">
        <v>74</v>
      </c>
      <c r="BA41" t="s">
        <v>74</v>
      </c>
      <c r="BB41">
        <v>98</v>
      </c>
      <c r="BC41">
        <v>113</v>
      </c>
      <c r="BD41" t="s">
        <v>74</v>
      </c>
      <c r="BE41" t="s">
        <v>957</v>
      </c>
      <c r="BF41" t="str">
        <f>HYPERLINK("http://dx.doi.org/10.1080/13538322.2020.1728834","http://dx.doi.org/10.1080/13538322.2020.1728834")</f>
        <v>http://dx.doi.org/10.1080/13538322.2020.1728834</v>
      </c>
      <c r="BG41" t="s">
        <v>74</v>
      </c>
      <c r="BH41" t="s">
        <v>958</v>
      </c>
      <c r="BI41">
        <v>16</v>
      </c>
      <c r="BJ41" t="s">
        <v>100</v>
      </c>
      <c r="BK41" t="s">
        <v>101</v>
      </c>
      <c r="BL41" t="s">
        <v>100</v>
      </c>
      <c r="BM41" t="s">
        <v>959</v>
      </c>
      <c r="BN41" t="s">
        <v>74</v>
      </c>
      <c r="BO41" t="s">
        <v>74</v>
      </c>
      <c r="BP41" t="s">
        <v>74</v>
      </c>
      <c r="BQ41" t="s">
        <v>74</v>
      </c>
      <c r="BR41" t="s">
        <v>104</v>
      </c>
      <c r="BS41" t="s">
        <v>960</v>
      </c>
      <c r="BT41" t="str">
        <f>HYPERLINK("https%3A%2F%2Fwww.webofscience.com%2Fwos%2Fwoscc%2Ffull-record%2FWOS:000518284300001","View Full Record in Web of Science")</f>
        <v>View Full Record in Web of Science</v>
      </c>
    </row>
    <row r="42" spans="1:72" x14ac:dyDescent="0.25">
      <c r="A42" t="s">
        <v>72</v>
      </c>
      <c r="B42" t="s">
        <v>961</v>
      </c>
      <c r="C42" t="s">
        <v>74</v>
      </c>
      <c r="D42" t="s">
        <v>74</v>
      </c>
      <c r="E42" t="s">
        <v>74</v>
      </c>
      <c r="F42" t="s">
        <v>962</v>
      </c>
      <c r="G42" t="s">
        <v>74</v>
      </c>
      <c r="H42" t="s">
        <v>74</v>
      </c>
      <c r="I42" t="s">
        <v>963</v>
      </c>
      <c r="J42" t="s">
        <v>964</v>
      </c>
      <c r="K42" t="s">
        <v>74</v>
      </c>
      <c r="L42" t="s">
        <v>74</v>
      </c>
      <c r="M42" t="s">
        <v>78</v>
      </c>
      <c r="N42" t="s">
        <v>79</v>
      </c>
      <c r="O42" t="s">
        <v>74</v>
      </c>
      <c r="P42" t="s">
        <v>74</v>
      </c>
      <c r="Q42" t="s">
        <v>74</v>
      </c>
      <c r="R42" t="s">
        <v>74</v>
      </c>
      <c r="S42" t="s">
        <v>74</v>
      </c>
      <c r="T42" t="s">
        <v>74</v>
      </c>
      <c r="U42" t="s">
        <v>965</v>
      </c>
      <c r="V42" t="s">
        <v>966</v>
      </c>
      <c r="W42" t="s">
        <v>967</v>
      </c>
      <c r="X42" t="s">
        <v>968</v>
      </c>
      <c r="Y42" t="s">
        <v>969</v>
      </c>
      <c r="Z42" t="s">
        <v>329</v>
      </c>
      <c r="AA42" t="s">
        <v>74</v>
      </c>
      <c r="AB42" t="s">
        <v>74</v>
      </c>
      <c r="AC42" t="s">
        <v>970</v>
      </c>
      <c r="AD42" t="s">
        <v>971</v>
      </c>
      <c r="AE42" t="s">
        <v>972</v>
      </c>
      <c r="AF42" t="s">
        <v>74</v>
      </c>
      <c r="AG42">
        <v>41</v>
      </c>
      <c r="AH42">
        <v>1</v>
      </c>
      <c r="AI42">
        <v>1</v>
      </c>
      <c r="AJ42">
        <v>0</v>
      </c>
      <c r="AK42">
        <v>3</v>
      </c>
      <c r="AL42" t="s">
        <v>973</v>
      </c>
      <c r="AM42" t="s">
        <v>974</v>
      </c>
      <c r="AN42" t="s">
        <v>975</v>
      </c>
      <c r="AO42" t="s">
        <v>976</v>
      </c>
      <c r="AP42" t="s">
        <v>74</v>
      </c>
      <c r="AQ42" t="s">
        <v>74</v>
      </c>
      <c r="AR42" t="s">
        <v>964</v>
      </c>
      <c r="AS42" t="s">
        <v>977</v>
      </c>
      <c r="AT42" t="s">
        <v>978</v>
      </c>
      <c r="AU42">
        <v>2020</v>
      </c>
      <c r="AV42">
        <v>15</v>
      </c>
      <c r="AW42">
        <v>2</v>
      </c>
      <c r="AX42" t="s">
        <v>74</v>
      </c>
      <c r="AY42" t="s">
        <v>74</v>
      </c>
      <c r="AZ42" t="s">
        <v>74</v>
      </c>
      <c r="BA42" t="s">
        <v>74</v>
      </c>
      <c r="BB42" t="s">
        <v>74</v>
      </c>
      <c r="BC42" t="s">
        <v>74</v>
      </c>
      <c r="BD42" t="s">
        <v>979</v>
      </c>
      <c r="BE42" t="s">
        <v>980</v>
      </c>
      <c r="BF42" t="str">
        <f>HYPERLINK("http://dx.doi.org/10.1371/journal.pone.0228716","http://dx.doi.org/10.1371/journal.pone.0228716")</f>
        <v>http://dx.doi.org/10.1371/journal.pone.0228716</v>
      </c>
      <c r="BG42" t="s">
        <v>74</v>
      </c>
      <c r="BH42" t="s">
        <v>74</v>
      </c>
      <c r="BI42">
        <v>12</v>
      </c>
      <c r="BJ42" t="s">
        <v>981</v>
      </c>
      <c r="BK42" t="s">
        <v>516</v>
      </c>
      <c r="BL42" t="s">
        <v>982</v>
      </c>
      <c r="BM42" t="s">
        <v>983</v>
      </c>
      <c r="BN42">
        <v>32027725</v>
      </c>
      <c r="BO42" t="s">
        <v>429</v>
      </c>
      <c r="BP42" t="s">
        <v>74</v>
      </c>
      <c r="BQ42" t="s">
        <v>74</v>
      </c>
      <c r="BR42" t="s">
        <v>104</v>
      </c>
      <c r="BS42" t="s">
        <v>984</v>
      </c>
      <c r="BT42" t="str">
        <f>HYPERLINK("https%3A%2F%2Fwww.webofscience.com%2Fwos%2Fwoscc%2Ffull-record%2FWOS:000534623800068","View Full Record in Web of Science")</f>
        <v>View Full Record in Web of Science</v>
      </c>
    </row>
    <row r="43" spans="1:72" x14ac:dyDescent="0.25">
      <c r="A43" t="s">
        <v>72</v>
      </c>
      <c r="B43" t="s">
        <v>985</v>
      </c>
      <c r="C43" t="s">
        <v>74</v>
      </c>
      <c r="D43" t="s">
        <v>74</v>
      </c>
      <c r="E43" t="s">
        <v>74</v>
      </c>
      <c r="F43" t="s">
        <v>986</v>
      </c>
      <c r="G43" t="s">
        <v>74</v>
      </c>
      <c r="H43" t="s">
        <v>74</v>
      </c>
      <c r="I43" t="s">
        <v>987</v>
      </c>
      <c r="J43" t="s">
        <v>988</v>
      </c>
      <c r="K43" t="s">
        <v>74</v>
      </c>
      <c r="L43" t="s">
        <v>74</v>
      </c>
      <c r="M43" t="s">
        <v>78</v>
      </c>
      <c r="N43" t="s">
        <v>79</v>
      </c>
      <c r="O43" t="s">
        <v>74</v>
      </c>
      <c r="P43" t="s">
        <v>74</v>
      </c>
      <c r="Q43" t="s">
        <v>74</v>
      </c>
      <c r="R43" t="s">
        <v>74</v>
      </c>
      <c r="S43" t="s">
        <v>74</v>
      </c>
      <c r="T43" t="s">
        <v>74</v>
      </c>
      <c r="U43" t="s">
        <v>989</v>
      </c>
      <c r="V43" t="s">
        <v>990</v>
      </c>
      <c r="W43" t="s">
        <v>991</v>
      </c>
      <c r="X43" t="s">
        <v>992</v>
      </c>
      <c r="Y43" t="s">
        <v>993</v>
      </c>
      <c r="Z43" t="s">
        <v>994</v>
      </c>
      <c r="AA43" t="s">
        <v>74</v>
      </c>
      <c r="AB43" t="s">
        <v>995</v>
      </c>
      <c r="AC43" t="s">
        <v>996</v>
      </c>
      <c r="AD43" t="s">
        <v>996</v>
      </c>
      <c r="AE43" t="s">
        <v>997</v>
      </c>
      <c r="AF43" t="s">
        <v>74</v>
      </c>
      <c r="AG43">
        <v>24</v>
      </c>
      <c r="AH43">
        <v>4</v>
      </c>
      <c r="AI43">
        <v>4</v>
      </c>
      <c r="AJ43">
        <v>0</v>
      </c>
      <c r="AK43">
        <v>1</v>
      </c>
      <c r="AL43" t="s">
        <v>998</v>
      </c>
      <c r="AM43" t="s">
        <v>169</v>
      </c>
      <c r="AN43" t="s">
        <v>999</v>
      </c>
      <c r="AO43" t="s">
        <v>1000</v>
      </c>
      <c r="AP43" t="s">
        <v>1001</v>
      </c>
      <c r="AQ43" t="s">
        <v>74</v>
      </c>
      <c r="AR43" t="s">
        <v>1002</v>
      </c>
      <c r="AS43" t="s">
        <v>1003</v>
      </c>
      <c r="AT43" t="s">
        <v>449</v>
      </c>
      <c r="AU43">
        <v>2020</v>
      </c>
      <c r="AV43">
        <v>21</v>
      </c>
      <c r="AW43">
        <v>1</v>
      </c>
      <c r="AX43" t="s">
        <v>74</v>
      </c>
      <c r="AY43" t="s">
        <v>74</v>
      </c>
      <c r="AZ43" t="s">
        <v>74</v>
      </c>
      <c r="BA43" t="s">
        <v>74</v>
      </c>
      <c r="BB43" t="s">
        <v>74</v>
      </c>
      <c r="BC43" t="s">
        <v>74</v>
      </c>
      <c r="BD43" t="s">
        <v>74</v>
      </c>
      <c r="BE43" t="s">
        <v>1004</v>
      </c>
      <c r="BF43" t="str">
        <f>HYPERLINK("http://dx.doi.org/10.1128/jmbe.v21i1.2001","http://dx.doi.org/10.1128/jmbe.v21i1.2001")</f>
        <v>http://dx.doi.org/10.1128/jmbe.v21i1.2001</v>
      </c>
      <c r="BG43" t="s">
        <v>74</v>
      </c>
      <c r="BH43" t="s">
        <v>74</v>
      </c>
      <c r="BI43">
        <v>9</v>
      </c>
      <c r="BJ43" t="s">
        <v>734</v>
      </c>
      <c r="BK43" t="s">
        <v>101</v>
      </c>
      <c r="BL43" t="s">
        <v>100</v>
      </c>
      <c r="BM43" t="s">
        <v>1005</v>
      </c>
      <c r="BN43">
        <v>32341731</v>
      </c>
      <c r="BO43" t="s">
        <v>1006</v>
      </c>
      <c r="BP43" t="s">
        <v>74</v>
      </c>
      <c r="BQ43" t="s">
        <v>74</v>
      </c>
      <c r="BR43" t="s">
        <v>104</v>
      </c>
      <c r="BS43" t="s">
        <v>1007</v>
      </c>
      <c r="BT43" t="str">
        <f>HYPERLINK("https%3A%2F%2Fwww.webofscience.com%2Fwos%2Fwoscc%2Ffull-record%2FWOS:000582667700025","View Full Record in Web of Science")</f>
        <v>View Full Record in Web of Science</v>
      </c>
    </row>
    <row r="44" spans="1:72" x14ac:dyDescent="0.25">
      <c r="A44" t="s">
        <v>72</v>
      </c>
      <c r="B44" t="s">
        <v>1008</v>
      </c>
      <c r="C44" t="s">
        <v>74</v>
      </c>
      <c r="D44" t="s">
        <v>74</v>
      </c>
      <c r="E44" t="s">
        <v>74</v>
      </c>
      <c r="F44" t="s">
        <v>1009</v>
      </c>
      <c r="G44" t="s">
        <v>74</v>
      </c>
      <c r="H44" t="s">
        <v>74</v>
      </c>
      <c r="I44" t="s">
        <v>1010</v>
      </c>
      <c r="J44" t="s">
        <v>1011</v>
      </c>
      <c r="K44" t="s">
        <v>74</v>
      </c>
      <c r="L44" t="s">
        <v>74</v>
      </c>
      <c r="M44" t="s">
        <v>78</v>
      </c>
      <c r="N44" t="s">
        <v>79</v>
      </c>
      <c r="O44" t="s">
        <v>74</v>
      </c>
      <c r="P44" t="s">
        <v>74</v>
      </c>
      <c r="Q44" t="s">
        <v>74</v>
      </c>
      <c r="R44" t="s">
        <v>74</v>
      </c>
      <c r="S44" t="s">
        <v>74</v>
      </c>
      <c r="T44" t="s">
        <v>1012</v>
      </c>
      <c r="U44" t="s">
        <v>74</v>
      </c>
      <c r="V44" t="s">
        <v>1013</v>
      </c>
      <c r="W44" t="s">
        <v>1014</v>
      </c>
      <c r="X44" t="s">
        <v>74</v>
      </c>
      <c r="Y44" t="s">
        <v>1015</v>
      </c>
      <c r="Z44" t="s">
        <v>1016</v>
      </c>
      <c r="AA44" t="s">
        <v>1017</v>
      </c>
      <c r="AB44" t="s">
        <v>1018</v>
      </c>
      <c r="AC44" t="s">
        <v>74</v>
      </c>
      <c r="AD44" t="s">
        <v>74</v>
      </c>
      <c r="AE44" t="s">
        <v>74</v>
      </c>
      <c r="AF44" t="s">
        <v>74</v>
      </c>
      <c r="AG44">
        <v>21</v>
      </c>
      <c r="AH44">
        <v>5</v>
      </c>
      <c r="AI44">
        <v>5</v>
      </c>
      <c r="AJ44">
        <v>2</v>
      </c>
      <c r="AK44">
        <v>5</v>
      </c>
      <c r="AL44" t="s">
        <v>1019</v>
      </c>
      <c r="AM44" t="s">
        <v>774</v>
      </c>
      <c r="AN44" t="s">
        <v>1020</v>
      </c>
      <c r="AO44" t="s">
        <v>1021</v>
      </c>
      <c r="AP44" t="s">
        <v>1022</v>
      </c>
      <c r="AQ44" t="s">
        <v>74</v>
      </c>
      <c r="AR44" t="s">
        <v>1023</v>
      </c>
      <c r="AS44" t="s">
        <v>1024</v>
      </c>
      <c r="AT44" t="s">
        <v>449</v>
      </c>
      <c r="AU44">
        <v>2020</v>
      </c>
      <c r="AV44">
        <v>12</v>
      </c>
      <c r="AW44">
        <v>2</v>
      </c>
      <c r="AX44" t="s">
        <v>74</v>
      </c>
      <c r="AY44" t="s">
        <v>74</v>
      </c>
      <c r="AZ44" t="s">
        <v>74</v>
      </c>
      <c r="BA44" t="s">
        <v>74</v>
      </c>
      <c r="BB44">
        <v>220</v>
      </c>
      <c r="BC44">
        <v>227</v>
      </c>
      <c r="BD44" t="s">
        <v>74</v>
      </c>
      <c r="BE44" t="s">
        <v>1025</v>
      </c>
      <c r="BF44" t="str">
        <f>HYPERLINK("http://dx.doi.org/10.1016/j.cptl.2019.11.016","http://dx.doi.org/10.1016/j.cptl.2019.11.016")</f>
        <v>http://dx.doi.org/10.1016/j.cptl.2019.11.016</v>
      </c>
      <c r="BG44" t="s">
        <v>74</v>
      </c>
      <c r="BH44" t="s">
        <v>74</v>
      </c>
      <c r="BI44">
        <v>8</v>
      </c>
      <c r="BJ44" t="s">
        <v>734</v>
      </c>
      <c r="BK44" t="s">
        <v>101</v>
      </c>
      <c r="BL44" t="s">
        <v>100</v>
      </c>
      <c r="BM44" t="s">
        <v>1026</v>
      </c>
      <c r="BN44">
        <v>32147165</v>
      </c>
      <c r="BO44" t="s">
        <v>74</v>
      </c>
      <c r="BP44" t="s">
        <v>74</v>
      </c>
      <c r="BQ44" t="s">
        <v>74</v>
      </c>
      <c r="BR44" t="s">
        <v>104</v>
      </c>
      <c r="BS44" t="s">
        <v>1027</v>
      </c>
      <c r="BT44" t="str">
        <f>HYPERLINK("https%3A%2F%2Fwww.webofscience.com%2Fwos%2Fwoscc%2Ffull-record%2FWOS:000519564900016","View Full Record in Web of Science")</f>
        <v>View Full Record in Web of Science</v>
      </c>
    </row>
    <row r="45" spans="1:72" x14ac:dyDescent="0.25">
      <c r="A45" t="s">
        <v>72</v>
      </c>
      <c r="B45" t="s">
        <v>1028</v>
      </c>
      <c r="C45" t="s">
        <v>74</v>
      </c>
      <c r="D45" t="s">
        <v>74</v>
      </c>
      <c r="E45" t="s">
        <v>74</v>
      </c>
      <c r="F45" t="s">
        <v>1029</v>
      </c>
      <c r="G45" t="s">
        <v>74</v>
      </c>
      <c r="H45" t="s">
        <v>74</v>
      </c>
      <c r="I45" t="s">
        <v>1030</v>
      </c>
      <c r="J45" t="s">
        <v>1031</v>
      </c>
      <c r="K45" t="s">
        <v>74</v>
      </c>
      <c r="L45" t="s">
        <v>74</v>
      </c>
      <c r="M45" t="s">
        <v>78</v>
      </c>
      <c r="N45" t="s">
        <v>79</v>
      </c>
      <c r="O45" t="s">
        <v>74</v>
      </c>
      <c r="P45" t="s">
        <v>74</v>
      </c>
      <c r="Q45" t="s">
        <v>74</v>
      </c>
      <c r="R45" t="s">
        <v>74</v>
      </c>
      <c r="S45" t="s">
        <v>74</v>
      </c>
      <c r="T45" t="s">
        <v>1032</v>
      </c>
      <c r="U45" t="s">
        <v>1033</v>
      </c>
      <c r="V45" t="s">
        <v>1034</v>
      </c>
      <c r="W45" t="s">
        <v>1035</v>
      </c>
      <c r="X45" t="s">
        <v>1036</v>
      </c>
      <c r="Y45" t="s">
        <v>1037</v>
      </c>
      <c r="Z45" t="s">
        <v>1038</v>
      </c>
      <c r="AA45" t="s">
        <v>74</v>
      </c>
      <c r="AB45" t="s">
        <v>1039</v>
      </c>
      <c r="AC45" t="s">
        <v>1040</v>
      </c>
      <c r="AD45" t="s">
        <v>1041</v>
      </c>
      <c r="AE45" t="s">
        <v>1042</v>
      </c>
      <c r="AF45" t="s">
        <v>74</v>
      </c>
      <c r="AG45">
        <v>37</v>
      </c>
      <c r="AH45">
        <v>0</v>
      </c>
      <c r="AI45">
        <v>0</v>
      </c>
      <c r="AJ45">
        <v>4</v>
      </c>
      <c r="AK45">
        <v>16</v>
      </c>
      <c r="AL45" t="s">
        <v>356</v>
      </c>
      <c r="AM45" t="s">
        <v>357</v>
      </c>
      <c r="AN45" t="s">
        <v>358</v>
      </c>
      <c r="AO45" t="s">
        <v>1043</v>
      </c>
      <c r="AP45" t="s">
        <v>1044</v>
      </c>
      <c r="AQ45" t="s">
        <v>74</v>
      </c>
      <c r="AR45" t="s">
        <v>1045</v>
      </c>
      <c r="AS45" t="s">
        <v>1046</v>
      </c>
      <c r="AT45" t="s">
        <v>1047</v>
      </c>
      <c r="AU45">
        <v>2022</v>
      </c>
      <c r="AV45">
        <v>38</v>
      </c>
      <c r="AW45">
        <v>1</v>
      </c>
      <c r="AX45" t="s">
        <v>74</v>
      </c>
      <c r="AY45" t="s">
        <v>74</v>
      </c>
      <c r="AZ45" t="s">
        <v>74</v>
      </c>
      <c r="BA45" t="s">
        <v>74</v>
      </c>
      <c r="BB45">
        <v>173</v>
      </c>
      <c r="BC45">
        <v>186</v>
      </c>
      <c r="BD45">
        <v>267658319896829</v>
      </c>
      <c r="BE45" t="s">
        <v>1048</v>
      </c>
      <c r="BF45" t="str">
        <f>HYPERLINK("http://dx.doi.org/10.1177/0267658319896829","http://dx.doi.org/10.1177/0267658319896829")</f>
        <v>http://dx.doi.org/10.1177/0267658319896829</v>
      </c>
      <c r="BG45" t="s">
        <v>74</v>
      </c>
      <c r="BH45" t="s">
        <v>1049</v>
      </c>
      <c r="BI45">
        <v>14</v>
      </c>
      <c r="BJ45" t="s">
        <v>937</v>
      </c>
      <c r="BK45" t="s">
        <v>153</v>
      </c>
      <c r="BL45" t="s">
        <v>937</v>
      </c>
      <c r="BM45" t="s">
        <v>1050</v>
      </c>
      <c r="BN45" t="s">
        <v>74</v>
      </c>
      <c r="BO45" t="s">
        <v>74</v>
      </c>
      <c r="BP45" t="s">
        <v>74</v>
      </c>
      <c r="BQ45" t="s">
        <v>74</v>
      </c>
      <c r="BR45" t="s">
        <v>104</v>
      </c>
      <c r="BS45" t="s">
        <v>1051</v>
      </c>
      <c r="BT45" t="str">
        <f>HYPERLINK("https%3A%2F%2Fwww.webofscience.com%2Fwos%2Fwoscc%2Ffull-record%2FWOS:000507831600001","View Full Record in Web of Science")</f>
        <v>View Full Record in Web of Science</v>
      </c>
    </row>
    <row r="46" spans="1:72" x14ac:dyDescent="0.25">
      <c r="A46" t="s">
        <v>72</v>
      </c>
      <c r="B46" t="s">
        <v>1052</v>
      </c>
      <c r="C46" t="s">
        <v>74</v>
      </c>
      <c r="D46" t="s">
        <v>74</v>
      </c>
      <c r="E46" t="s">
        <v>74</v>
      </c>
      <c r="F46" t="s">
        <v>1053</v>
      </c>
      <c r="G46" t="s">
        <v>74</v>
      </c>
      <c r="H46" t="s">
        <v>74</v>
      </c>
      <c r="I46" t="s">
        <v>1054</v>
      </c>
      <c r="J46" t="s">
        <v>1055</v>
      </c>
      <c r="K46" t="s">
        <v>74</v>
      </c>
      <c r="L46" t="s">
        <v>74</v>
      </c>
      <c r="M46" t="s">
        <v>742</v>
      </c>
      <c r="N46" t="s">
        <v>79</v>
      </c>
      <c r="O46" t="s">
        <v>74</v>
      </c>
      <c r="P46" t="s">
        <v>74</v>
      </c>
      <c r="Q46" t="s">
        <v>74</v>
      </c>
      <c r="R46" t="s">
        <v>74</v>
      </c>
      <c r="S46" t="s">
        <v>74</v>
      </c>
      <c r="T46" t="s">
        <v>1056</v>
      </c>
      <c r="U46" t="s">
        <v>74</v>
      </c>
      <c r="V46" t="s">
        <v>1057</v>
      </c>
      <c r="W46" t="s">
        <v>1058</v>
      </c>
      <c r="X46" t="s">
        <v>1059</v>
      </c>
      <c r="Y46" t="s">
        <v>1060</v>
      </c>
      <c r="Z46" t="s">
        <v>1061</v>
      </c>
      <c r="AA46" t="s">
        <v>74</v>
      </c>
      <c r="AB46" t="s">
        <v>74</v>
      </c>
      <c r="AC46" t="s">
        <v>74</v>
      </c>
      <c r="AD46" t="s">
        <v>74</v>
      </c>
      <c r="AE46" t="s">
        <v>74</v>
      </c>
      <c r="AF46" t="s">
        <v>74</v>
      </c>
      <c r="AG46">
        <v>18</v>
      </c>
      <c r="AH46">
        <v>0</v>
      </c>
      <c r="AI46">
        <v>0</v>
      </c>
      <c r="AJ46">
        <v>0</v>
      </c>
      <c r="AK46">
        <v>0</v>
      </c>
      <c r="AL46" t="s">
        <v>1062</v>
      </c>
      <c r="AM46" t="s">
        <v>1063</v>
      </c>
      <c r="AN46" t="s">
        <v>1064</v>
      </c>
      <c r="AO46" t="s">
        <v>1065</v>
      </c>
      <c r="AP46" t="s">
        <v>1066</v>
      </c>
      <c r="AQ46" t="s">
        <v>74</v>
      </c>
      <c r="AR46" t="s">
        <v>1067</v>
      </c>
      <c r="AS46" t="s">
        <v>1068</v>
      </c>
      <c r="AT46" t="s">
        <v>74</v>
      </c>
      <c r="AU46">
        <v>2020</v>
      </c>
      <c r="AV46" t="s">
        <v>74</v>
      </c>
      <c r="AW46">
        <v>64</v>
      </c>
      <c r="AX46" t="s">
        <v>74</v>
      </c>
      <c r="AY46" t="s">
        <v>74</v>
      </c>
      <c r="AZ46" t="s">
        <v>74</v>
      </c>
      <c r="BA46" t="s">
        <v>74</v>
      </c>
      <c r="BB46">
        <v>122</v>
      </c>
      <c r="BC46">
        <v>126</v>
      </c>
      <c r="BD46" t="s">
        <v>74</v>
      </c>
      <c r="BE46" t="s">
        <v>1069</v>
      </c>
      <c r="BF46" t="str">
        <f>HYPERLINK("http://dx.doi.org/10.17223/19988613/64/16","http://dx.doi.org/10.17223/19988613/64/16")</f>
        <v>http://dx.doi.org/10.17223/19988613/64/16</v>
      </c>
      <c r="BG46" t="s">
        <v>74</v>
      </c>
      <c r="BH46" t="s">
        <v>74</v>
      </c>
      <c r="BI46">
        <v>5</v>
      </c>
      <c r="BJ46" t="s">
        <v>755</v>
      </c>
      <c r="BK46" t="s">
        <v>101</v>
      </c>
      <c r="BL46" t="s">
        <v>755</v>
      </c>
      <c r="BM46" t="s">
        <v>1070</v>
      </c>
      <c r="BN46" t="s">
        <v>74</v>
      </c>
      <c r="BO46" t="s">
        <v>893</v>
      </c>
      <c r="BP46" t="s">
        <v>74</v>
      </c>
      <c r="BQ46" t="s">
        <v>74</v>
      </c>
      <c r="BR46" t="s">
        <v>104</v>
      </c>
      <c r="BS46" t="s">
        <v>1071</v>
      </c>
      <c r="BT46" t="str">
        <f>HYPERLINK("https%3A%2F%2Fwww.webofscience.com%2Fwos%2Fwoscc%2Ffull-record%2FWOS:000528263000016","View Full Record in Web of Science")</f>
        <v>View Full Record in Web of Science</v>
      </c>
    </row>
    <row r="47" spans="1:72" x14ac:dyDescent="0.25">
      <c r="A47" t="s">
        <v>72</v>
      </c>
      <c r="B47" t="s">
        <v>1072</v>
      </c>
      <c r="C47" t="s">
        <v>74</v>
      </c>
      <c r="D47" t="s">
        <v>74</v>
      </c>
      <c r="E47" t="s">
        <v>74</v>
      </c>
      <c r="F47" t="s">
        <v>1073</v>
      </c>
      <c r="G47" t="s">
        <v>74</v>
      </c>
      <c r="H47" t="s">
        <v>74</v>
      </c>
      <c r="I47" t="s">
        <v>1074</v>
      </c>
      <c r="J47" t="s">
        <v>1075</v>
      </c>
      <c r="K47" t="s">
        <v>74</v>
      </c>
      <c r="L47" t="s">
        <v>74</v>
      </c>
      <c r="M47" t="s">
        <v>78</v>
      </c>
      <c r="N47" t="s">
        <v>79</v>
      </c>
      <c r="O47" t="s">
        <v>74</v>
      </c>
      <c r="P47" t="s">
        <v>74</v>
      </c>
      <c r="Q47" t="s">
        <v>74</v>
      </c>
      <c r="R47" t="s">
        <v>74</v>
      </c>
      <c r="S47" t="s">
        <v>74</v>
      </c>
      <c r="T47" t="s">
        <v>1076</v>
      </c>
      <c r="U47" t="s">
        <v>808</v>
      </c>
      <c r="V47" t="s">
        <v>1077</v>
      </c>
      <c r="W47" t="s">
        <v>1078</v>
      </c>
      <c r="X47" t="s">
        <v>74</v>
      </c>
      <c r="Y47" t="s">
        <v>1079</v>
      </c>
      <c r="Z47" t="s">
        <v>1080</v>
      </c>
      <c r="AA47" t="s">
        <v>74</v>
      </c>
      <c r="AB47" t="s">
        <v>74</v>
      </c>
      <c r="AC47" t="s">
        <v>74</v>
      </c>
      <c r="AD47" t="s">
        <v>74</v>
      </c>
      <c r="AE47" t="s">
        <v>74</v>
      </c>
      <c r="AF47" t="s">
        <v>74</v>
      </c>
      <c r="AG47">
        <v>9</v>
      </c>
      <c r="AH47">
        <v>2</v>
      </c>
      <c r="AI47">
        <v>2</v>
      </c>
      <c r="AJ47">
        <v>1</v>
      </c>
      <c r="AK47">
        <v>4</v>
      </c>
      <c r="AL47" t="s">
        <v>1081</v>
      </c>
      <c r="AM47" t="s">
        <v>1082</v>
      </c>
      <c r="AN47" t="s">
        <v>1083</v>
      </c>
      <c r="AO47" t="s">
        <v>1084</v>
      </c>
      <c r="AP47" t="s">
        <v>1085</v>
      </c>
      <c r="AQ47" t="s">
        <v>74</v>
      </c>
      <c r="AR47" t="s">
        <v>1086</v>
      </c>
      <c r="AS47" t="s">
        <v>1087</v>
      </c>
      <c r="AT47" t="s">
        <v>74</v>
      </c>
      <c r="AU47">
        <v>2020</v>
      </c>
      <c r="AV47">
        <v>7</v>
      </c>
      <c r="AW47">
        <v>1</v>
      </c>
      <c r="AX47" t="s">
        <v>74</v>
      </c>
      <c r="AY47" t="s">
        <v>74</v>
      </c>
      <c r="AZ47" t="s">
        <v>74</v>
      </c>
      <c r="BA47" t="s">
        <v>74</v>
      </c>
      <c r="BB47">
        <v>96</v>
      </c>
      <c r="BC47">
        <v>104</v>
      </c>
      <c r="BD47" t="s">
        <v>74</v>
      </c>
      <c r="BE47" t="s">
        <v>1088</v>
      </c>
      <c r="BF47" t="str">
        <f>HYPERLINK("http://dx.doi.org/10.15549/jeecar.v7i1.386","http://dx.doi.org/10.15549/jeecar.v7i1.386")</f>
        <v>http://dx.doi.org/10.15549/jeecar.v7i1.386</v>
      </c>
      <c r="BG47" t="s">
        <v>74</v>
      </c>
      <c r="BH47" t="s">
        <v>74</v>
      </c>
      <c r="BI47">
        <v>9</v>
      </c>
      <c r="BJ47" t="s">
        <v>1089</v>
      </c>
      <c r="BK47" t="s">
        <v>101</v>
      </c>
      <c r="BL47" t="s">
        <v>590</v>
      </c>
      <c r="BM47" t="s">
        <v>1090</v>
      </c>
      <c r="BN47" t="s">
        <v>74</v>
      </c>
      <c r="BO47" t="s">
        <v>454</v>
      </c>
      <c r="BP47" t="s">
        <v>74</v>
      </c>
      <c r="BQ47" t="s">
        <v>74</v>
      </c>
      <c r="BR47" t="s">
        <v>104</v>
      </c>
      <c r="BS47" t="s">
        <v>1091</v>
      </c>
      <c r="BT47" t="str">
        <f>HYPERLINK("https%3A%2F%2Fwww.webofscience.com%2Fwos%2Fwoscc%2Ffull-record%2FWOS:000617884200009","View Full Record in Web of Science")</f>
        <v>View Full Record in Web of Science</v>
      </c>
    </row>
    <row r="48" spans="1:72" x14ac:dyDescent="0.25">
      <c r="A48" t="s">
        <v>72</v>
      </c>
      <c r="B48" t="s">
        <v>1092</v>
      </c>
      <c r="C48" t="s">
        <v>74</v>
      </c>
      <c r="D48" t="s">
        <v>74</v>
      </c>
      <c r="E48" t="s">
        <v>74</v>
      </c>
      <c r="F48" t="s">
        <v>1093</v>
      </c>
      <c r="G48" t="s">
        <v>74</v>
      </c>
      <c r="H48" t="s">
        <v>74</v>
      </c>
      <c r="I48" t="s">
        <v>1094</v>
      </c>
      <c r="J48" t="s">
        <v>1095</v>
      </c>
      <c r="K48" t="s">
        <v>74</v>
      </c>
      <c r="L48" t="s">
        <v>74</v>
      </c>
      <c r="M48" t="s">
        <v>78</v>
      </c>
      <c r="N48" t="s">
        <v>79</v>
      </c>
      <c r="O48" t="s">
        <v>74</v>
      </c>
      <c r="P48" t="s">
        <v>74</v>
      </c>
      <c r="Q48" t="s">
        <v>74</v>
      </c>
      <c r="R48" t="s">
        <v>74</v>
      </c>
      <c r="S48" t="s">
        <v>74</v>
      </c>
      <c r="T48" t="s">
        <v>74</v>
      </c>
      <c r="U48" t="s">
        <v>1096</v>
      </c>
      <c r="V48" t="s">
        <v>1097</v>
      </c>
      <c r="W48" t="s">
        <v>1098</v>
      </c>
      <c r="X48" t="s">
        <v>1099</v>
      </c>
      <c r="Y48" t="s">
        <v>1100</v>
      </c>
      <c r="Z48" t="s">
        <v>74</v>
      </c>
      <c r="AA48" t="s">
        <v>74</v>
      </c>
      <c r="AB48" t="s">
        <v>1101</v>
      </c>
      <c r="AC48" t="s">
        <v>1102</v>
      </c>
      <c r="AD48" t="s">
        <v>1103</v>
      </c>
      <c r="AE48" t="s">
        <v>1104</v>
      </c>
      <c r="AF48" t="s">
        <v>74</v>
      </c>
      <c r="AG48">
        <v>56</v>
      </c>
      <c r="AH48">
        <v>6</v>
      </c>
      <c r="AI48">
        <v>6</v>
      </c>
      <c r="AJ48">
        <v>0</v>
      </c>
      <c r="AK48">
        <v>5</v>
      </c>
      <c r="AL48" t="s">
        <v>827</v>
      </c>
      <c r="AM48" t="s">
        <v>774</v>
      </c>
      <c r="AN48" t="s">
        <v>828</v>
      </c>
      <c r="AO48" t="s">
        <v>1105</v>
      </c>
      <c r="AP48" t="s">
        <v>1106</v>
      </c>
      <c r="AQ48" t="s">
        <v>74</v>
      </c>
      <c r="AR48" t="s">
        <v>1107</v>
      </c>
      <c r="AS48" t="s">
        <v>1108</v>
      </c>
      <c r="AT48" t="s">
        <v>293</v>
      </c>
      <c r="AU48">
        <v>2019</v>
      </c>
      <c r="AV48">
        <v>52</v>
      </c>
      <c r="AW48">
        <v>4</v>
      </c>
      <c r="AX48" t="s">
        <v>74</v>
      </c>
      <c r="AY48" t="s">
        <v>74</v>
      </c>
      <c r="AZ48" t="s">
        <v>74</v>
      </c>
      <c r="BA48" t="s">
        <v>74</v>
      </c>
      <c r="BB48">
        <v>543</v>
      </c>
      <c r="BC48">
        <v>567</v>
      </c>
      <c r="BD48" t="s">
        <v>1109</v>
      </c>
      <c r="BE48" t="s">
        <v>1110</v>
      </c>
      <c r="BF48" t="str">
        <f>HYPERLINK("http://dx.doi.org/10.1017/S0007087419000451","http://dx.doi.org/10.1017/S0007087419000451")</f>
        <v>http://dx.doi.org/10.1017/S0007087419000451</v>
      </c>
      <c r="BG48" t="s">
        <v>74</v>
      </c>
      <c r="BH48" t="s">
        <v>74</v>
      </c>
      <c r="BI48">
        <v>25</v>
      </c>
      <c r="BJ48" t="s">
        <v>1111</v>
      </c>
      <c r="BK48" t="s">
        <v>936</v>
      </c>
      <c r="BL48" t="s">
        <v>1112</v>
      </c>
      <c r="BM48" t="s">
        <v>1113</v>
      </c>
      <c r="BN48">
        <v>31583993</v>
      </c>
      <c r="BO48" t="s">
        <v>1114</v>
      </c>
      <c r="BP48" t="s">
        <v>74</v>
      </c>
      <c r="BQ48" t="s">
        <v>74</v>
      </c>
      <c r="BR48" t="s">
        <v>104</v>
      </c>
      <c r="BS48" t="s">
        <v>1115</v>
      </c>
      <c r="BT48" t="str">
        <f>HYPERLINK("https%3A%2F%2Fwww.webofscience.com%2Fwos%2Fwoscc%2Ffull-record%2FWOS:000509711300002","View Full Record in Web of Science")</f>
        <v>View Full Record in Web of Science</v>
      </c>
    </row>
    <row r="49" spans="1:72" x14ac:dyDescent="0.25">
      <c r="A49" t="s">
        <v>72</v>
      </c>
      <c r="B49" t="s">
        <v>1116</v>
      </c>
      <c r="C49" t="s">
        <v>74</v>
      </c>
      <c r="D49" t="s">
        <v>74</v>
      </c>
      <c r="E49" t="s">
        <v>74</v>
      </c>
      <c r="F49" t="s">
        <v>1117</v>
      </c>
      <c r="G49" t="s">
        <v>74</v>
      </c>
      <c r="H49" t="s">
        <v>74</v>
      </c>
      <c r="I49" t="s">
        <v>1118</v>
      </c>
      <c r="J49" t="s">
        <v>841</v>
      </c>
      <c r="K49" t="s">
        <v>74</v>
      </c>
      <c r="L49" t="s">
        <v>74</v>
      </c>
      <c r="M49" t="s">
        <v>78</v>
      </c>
      <c r="N49" t="s">
        <v>79</v>
      </c>
      <c r="O49" t="s">
        <v>74</v>
      </c>
      <c r="P49" t="s">
        <v>74</v>
      </c>
      <c r="Q49" t="s">
        <v>74</v>
      </c>
      <c r="R49" t="s">
        <v>74</v>
      </c>
      <c r="S49" t="s">
        <v>74</v>
      </c>
      <c r="T49" t="s">
        <v>1119</v>
      </c>
      <c r="U49" t="s">
        <v>1120</v>
      </c>
      <c r="V49" t="s">
        <v>1121</v>
      </c>
      <c r="W49" t="s">
        <v>1122</v>
      </c>
      <c r="X49" t="s">
        <v>210</v>
      </c>
      <c r="Y49" t="s">
        <v>1123</v>
      </c>
      <c r="Z49" t="s">
        <v>1124</v>
      </c>
      <c r="AA49" t="s">
        <v>74</v>
      </c>
      <c r="AB49" t="s">
        <v>74</v>
      </c>
      <c r="AC49" t="s">
        <v>74</v>
      </c>
      <c r="AD49" t="s">
        <v>74</v>
      </c>
      <c r="AE49" t="s">
        <v>74</v>
      </c>
      <c r="AF49" t="s">
        <v>74</v>
      </c>
      <c r="AG49">
        <v>62</v>
      </c>
      <c r="AH49">
        <v>1</v>
      </c>
      <c r="AI49">
        <v>1</v>
      </c>
      <c r="AJ49">
        <v>1</v>
      </c>
      <c r="AK49">
        <v>8</v>
      </c>
      <c r="AL49" t="s">
        <v>773</v>
      </c>
      <c r="AM49" t="s">
        <v>774</v>
      </c>
      <c r="AN49" t="s">
        <v>1125</v>
      </c>
      <c r="AO49" t="s">
        <v>851</v>
      </c>
      <c r="AP49" t="s">
        <v>852</v>
      </c>
      <c r="AQ49" t="s">
        <v>74</v>
      </c>
      <c r="AR49" t="s">
        <v>853</v>
      </c>
      <c r="AS49" t="s">
        <v>854</v>
      </c>
      <c r="AT49" t="s">
        <v>268</v>
      </c>
      <c r="AU49">
        <v>2019</v>
      </c>
      <c r="AV49">
        <v>60</v>
      </c>
      <c r="AW49">
        <v>7</v>
      </c>
      <c r="AX49" t="s">
        <v>74</v>
      </c>
      <c r="AY49" t="s">
        <v>74</v>
      </c>
      <c r="AZ49" t="s">
        <v>74</v>
      </c>
      <c r="BA49" t="s">
        <v>74</v>
      </c>
      <c r="BB49">
        <v>905</v>
      </c>
      <c r="BC49">
        <v>930</v>
      </c>
      <c r="BD49" t="s">
        <v>74</v>
      </c>
      <c r="BE49" t="s">
        <v>1126</v>
      </c>
      <c r="BF49" t="str">
        <f>HYPERLINK("http://dx.doi.org/10.1007/s11162-018-09540-w","http://dx.doi.org/10.1007/s11162-018-09540-w")</f>
        <v>http://dx.doi.org/10.1007/s11162-018-09540-w</v>
      </c>
      <c r="BG49" t="s">
        <v>74</v>
      </c>
      <c r="BH49" t="s">
        <v>74</v>
      </c>
      <c r="BI49">
        <v>26</v>
      </c>
      <c r="BJ49" t="s">
        <v>100</v>
      </c>
      <c r="BK49" t="s">
        <v>153</v>
      </c>
      <c r="BL49" t="s">
        <v>100</v>
      </c>
      <c r="BM49" t="s">
        <v>1127</v>
      </c>
      <c r="BN49" t="s">
        <v>74</v>
      </c>
      <c r="BO49" t="s">
        <v>74</v>
      </c>
      <c r="BP49" t="s">
        <v>74</v>
      </c>
      <c r="BQ49" t="s">
        <v>74</v>
      </c>
      <c r="BR49" t="s">
        <v>104</v>
      </c>
      <c r="BS49" t="s">
        <v>1128</v>
      </c>
      <c r="BT49" t="str">
        <f>HYPERLINK("https%3A%2F%2Fwww.webofscience.com%2Fwos%2Fwoscc%2Ffull-record%2FWOS:000487284500001","View Full Record in Web of Science")</f>
        <v>View Full Record in Web of Science</v>
      </c>
    </row>
    <row r="50" spans="1:72" x14ac:dyDescent="0.25">
      <c r="A50" t="s">
        <v>72</v>
      </c>
      <c r="B50" t="s">
        <v>1129</v>
      </c>
      <c r="C50" t="s">
        <v>74</v>
      </c>
      <c r="D50" t="s">
        <v>74</v>
      </c>
      <c r="E50" t="s">
        <v>74</v>
      </c>
      <c r="F50" t="s">
        <v>1130</v>
      </c>
      <c r="G50" t="s">
        <v>74</v>
      </c>
      <c r="H50" t="s">
        <v>74</v>
      </c>
      <c r="I50" t="s">
        <v>1131</v>
      </c>
      <c r="J50" t="s">
        <v>1132</v>
      </c>
      <c r="K50" t="s">
        <v>74</v>
      </c>
      <c r="L50" t="s">
        <v>74</v>
      </c>
      <c r="M50" t="s">
        <v>78</v>
      </c>
      <c r="N50" t="s">
        <v>79</v>
      </c>
      <c r="O50" t="s">
        <v>74</v>
      </c>
      <c r="P50" t="s">
        <v>74</v>
      </c>
      <c r="Q50" t="s">
        <v>74</v>
      </c>
      <c r="R50" t="s">
        <v>74</v>
      </c>
      <c r="S50" t="s">
        <v>74</v>
      </c>
      <c r="T50" t="s">
        <v>1133</v>
      </c>
      <c r="U50" t="s">
        <v>1134</v>
      </c>
      <c r="V50" t="s">
        <v>1135</v>
      </c>
      <c r="W50" t="s">
        <v>1136</v>
      </c>
      <c r="X50" t="s">
        <v>210</v>
      </c>
      <c r="Y50" t="s">
        <v>1137</v>
      </c>
      <c r="Z50" t="s">
        <v>1138</v>
      </c>
      <c r="AA50" t="s">
        <v>74</v>
      </c>
      <c r="AB50" t="s">
        <v>74</v>
      </c>
      <c r="AC50" t="s">
        <v>1139</v>
      </c>
      <c r="AD50" t="s">
        <v>1139</v>
      </c>
      <c r="AE50" t="s">
        <v>1140</v>
      </c>
      <c r="AF50" t="s">
        <v>74</v>
      </c>
      <c r="AG50">
        <v>16</v>
      </c>
      <c r="AH50">
        <v>2</v>
      </c>
      <c r="AI50">
        <v>2</v>
      </c>
      <c r="AJ50">
        <v>0</v>
      </c>
      <c r="AK50">
        <v>3</v>
      </c>
      <c r="AL50" t="s">
        <v>827</v>
      </c>
      <c r="AM50" t="s">
        <v>774</v>
      </c>
      <c r="AN50" t="s">
        <v>828</v>
      </c>
      <c r="AO50" t="s">
        <v>1141</v>
      </c>
      <c r="AP50" t="s">
        <v>74</v>
      </c>
      <c r="AQ50" t="s">
        <v>74</v>
      </c>
      <c r="AR50" t="s">
        <v>1142</v>
      </c>
      <c r="AS50" t="s">
        <v>1143</v>
      </c>
      <c r="AT50" t="s">
        <v>780</v>
      </c>
      <c r="AU50">
        <v>2019</v>
      </c>
      <c r="AV50">
        <v>7</v>
      </c>
      <c r="AW50">
        <v>3</v>
      </c>
      <c r="AX50" t="s">
        <v>74</v>
      </c>
      <c r="AY50" t="s">
        <v>74</v>
      </c>
      <c r="AZ50" t="s">
        <v>314</v>
      </c>
      <c r="BA50" t="s">
        <v>74</v>
      </c>
      <c r="BB50">
        <v>274</v>
      </c>
      <c r="BC50">
        <v>283</v>
      </c>
      <c r="BD50" t="s">
        <v>74</v>
      </c>
      <c r="BE50" t="s">
        <v>1144</v>
      </c>
      <c r="BF50" t="str">
        <f>HYPERLINK("http://dx.doi.org/10.1017/aap.2019.16","http://dx.doi.org/10.1017/aap.2019.16")</f>
        <v>http://dx.doi.org/10.1017/aap.2019.16</v>
      </c>
      <c r="BG50" t="s">
        <v>74</v>
      </c>
      <c r="BH50" t="s">
        <v>74</v>
      </c>
      <c r="BI50">
        <v>10</v>
      </c>
      <c r="BJ50" t="s">
        <v>1145</v>
      </c>
      <c r="BK50" t="s">
        <v>1146</v>
      </c>
      <c r="BL50" t="s">
        <v>1145</v>
      </c>
      <c r="BM50" t="s">
        <v>1147</v>
      </c>
      <c r="BN50" t="s">
        <v>74</v>
      </c>
      <c r="BO50" t="s">
        <v>74</v>
      </c>
      <c r="BP50" t="s">
        <v>74</v>
      </c>
      <c r="BQ50" t="s">
        <v>74</v>
      </c>
      <c r="BR50" t="s">
        <v>104</v>
      </c>
      <c r="BS50" t="s">
        <v>1148</v>
      </c>
      <c r="BT50" t="str">
        <f>HYPERLINK("https%3A%2F%2Fwww.webofscience.com%2Fwos%2Fwoscc%2Ffull-record%2FWOS:000513137200007","View Full Record in Web of Science")</f>
        <v>View Full Record in Web of Science</v>
      </c>
    </row>
    <row r="51" spans="1:72" x14ac:dyDescent="0.25">
      <c r="A51" t="s">
        <v>72</v>
      </c>
      <c r="B51" t="s">
        <v>1149</v>
      </c>
      <c r="C51" t="s">
        <v>74</v>
      </c>
      <c r="D51" t="s">
        <v>74</v>
      </c>
      <c r="E51" t="s">
        <v>74</v>
      </c>
      <c r="F51" t="s">
        <v>1150</v>
      </c>
      <c r="G51" t="s">
        <v>74</v>
      </c>
      <c r="H51" t="s">
        <v>74</v>
      </c>
      <c r="I51" t="s">
        <v>1151</v>
      </c>
      <c r="J51" t="s">
        <v>1152</v>
      </c>
      <c r="K51" t="s">
        <v>74</v>
      </c>
      <c r="L51" t="s">
        <v>74</v>
      </c>
      <c r="M51" t="s">
        <v>78</v>
      </c>
      <c r="N51" t="s">
        <v>79</v>
      </c>
      <c r="O51" t="s">
        <v>74</v>
      </c>
      <c r="P51" t="s">
        <v>74</v>
      </c>
      <c r="Q51" t="s">
        <v>74</v>
      </c>
      <c r="R51" t="s">
        <v>74</v>
      </c>
      <c r="S51" t="s">
        <v>74</v>
      </c>
      <c r="T51" t="s">
        <v>1153</v>
      </c>
      <c r="U51" t="s">
        <v>74</v>
      </c>
      <c r="V51" t="s">
        <v>1154</v>
      </c>
      <c r="W51" t="s">
        <v>1155</v>
      </c>
      <c r="X51" t="s">
        <v>1156</v>
      </c>
      <c r="Y51" t="s">
        <v>1157</v>
      </c>
      <c r="Z51" t="s">
        <v>1158</v>
      </c>
      <c r="AA51" t="s">
        <v>74</v>
      </c>
      <c r="AB51" t="s">
        <v>74</v>
      </c>
      <c r="AC51" t="s">
        <v>74</v>
      </c>
      <c r="AD51" t="s">
        <v>74</v>
      </c>
      <c r="AE51" t="s">
        <v>74</v>
      </c>
      <c r="AF51" t="s">
        <v>74</v>
      </c>
      <c r="AG51">
        <v>10</v>
      </c>
      <c r="AH51">
        <v>4</v>
      </c>
      <c r="AI51">
        <v>4</v>
      </c>
      <c r="AJ51">
        <v>0</v>
      </c>
      <c r="AK51">
        <v>3</v>
      </c>
      <c r="AL51" t="s">
        <v>356</v>
      </c>
      <c r="AM51" t="s">
        <v>357</v>
      </c>
      <c r="AN51" t="s">
        <v>358</v>
      </c>
      <c r="AO51" t="s">
        <v>1159</v>
      </c>
      <c r="AP51" t="s">
        <v>74</v>
      </c>
      <c r="AQ51" t="s">
        <v>74</v>
      </c>
      <c r="AR51" t="s">
        <v>1160</v>
      </c>
      <c r="AS51" t="s">
        <v>1161</v>
      </c>
      <c r="AT51" t="s">
        <v>1162</v>
      </c>
      <c r="AU51">
        <v>2019</v>
      </c>
      <c r="AV51">
        <v>6</v>
      </c>
      <c r="AW51" t="s">
        <v>74</v>
      </c>
      <c r="AX51" t="s">
        <v>74</v>
      </c>
      <c r="AY51" t="s">
        <v>74</v>
      </c>
      <c r="AZ51" t="s">
        <v>74</v>
      </c>
      <c r="BA51" t="s">
        <v>74</v>
      </c>
      <c r="BB51" t="s">
        <v>74</v>
      </c>
      <c r="BC51" t="s">
        <v>74</v>
      </c>
      <c r="BD51">
        <v>2382120519852046</v>
      </c>
      <c r="BE51" t="s">
        <v>1163</v>
      </c>
      <c r="BF51" t="str">
        <f>HYPERLINK("http://dx.doi.org/10.1177/2382120519852046","http://dx.doi.org/10.1177/2382120519852046")</f>
        <v>http://dx.doi.org/10.1177/2382120519852046</v>
      </c>
      <c r="BG51" t="s">
        <v>74</v>
      </c>
      <c r="BH51" t="s">
        <v>74</v>
      </c>
      <c r="BI51">
        <v>10</v>
      </c>
      <c r="BJ51" t="s">
        <v>734</v>
      </c>
      <c r="BK51" t="s">
        <v>101</v>
      </c>
      <c r="BL51" t="s">
        <v>100</v>
      </c>
      <c r="BM51" t="s">
        <v>1164</v>
      </c>
      <c r="BN51">
        <v>31211248</v>
      </c>
      <c r="BO51" t="s">
        <v>429</v>
      </c>
      <c r="BP51" t="s">
        <v>74</v>
      </c>
      <c r="BQ51" t="s">
        <v>74</v>
      </c>
      <c r="BR51" t="s">
        <v>104</v>
      </c>
      <c r="BS51" t="s">
        <v>1165</v>
      </c>
      <c r="BT51" t="str">
        <f>HYPERLINK("https%3A%2F%2Fwww.webofscience.com%2Fwos%2Fwoscc%2Ffull-record%2FWOS:000472913200001","View Full Record in Web of Science")</f>
        <v>View Full Record in Web of Science</v>
      </c>
    </row>
    <row r="52" spans="1:72" x14ac:dyDescent="0.25">
      <c r="A52" t="s">
        <v>72</v>
      </c>
      <c r="B52" t="s">
        <v>1166</v>
      </c>
      <c r="C52" t="s">
        <v>74</v>
      </c>
      <c r="D52" t="s">
        <v>74</v>
      </c>
      <c r="E52" t="s">
        <v>74</v>
      </c>
      <c r="F52" t="s">
        <v>1167</v>
      </c>
      <c r="G52" t="s">
        <v>74</v>
      </c>
      <c r="H52" t="s">
        <v>74</v>
      </c>
      <c r="I52" t="s">
        <v>1168</v>
      </c>
      <c r="J52" t="s">
        <v>1169</v>
      </c>
      <c r="K52" t="s">
        <v>74</v>
      </c>
      <c r="L52" t="s">
        <v>74</v>
      </c>
      <c r="M52" t="s">
        <v>78</v>
      </c>
      <c r="N52" t="s">
        <v>79</v>
      </c>
      <c r="O52" t="s">
        <v>74</v>
      </c>
      <c r="P52" t="s">
        <v>74</v>
      </c>
      <c r="Q52" t="s">
        <v>74</v>
      </c>
      <c r="R52" t="s">
        <v>74</v>
      </c>
      <c r="S52" t="s">
        <v>74</v>
      </c>
      <c r="T52" t="s">
        <v>1170</v>
      </c>
      <c r="U52" t="s">
        <v>1171</v>
      </c>
      <c r="V52" t="s">
        <v>1172</v>
      </c>
      <c r="W52" t="s">
        <v>1173</v>
      </c>
      <c r="X52" t="s">
        <v>1174</v>
      </c>
      <c r="Y52" t="s">
        <v>1175</v>
      </c>
      <c r="Z52" t="s">
        <v>1176</v>
      </c>
      <c r="AA52" t="s">
        <v>1177</v>
      </c>
      <c r="AB52" t="s">
        <v>1178</v>
      </c>
      <c r="AC52" t="s">
        <v>1179</v>
      </c>
      <c r="AD52" t="s">
        <v>1180</v>
      </c>
      <c r="AE52" t="s">
        <v>1181</v>
      </c>
      <c r="AF52" t="s">
        <v>74</v>
      </c>
      <c r="AG52">
        <v>20</v>
      </c>
      <c r="AH52">
        <v>9</v>
      </c>
      <c r="AI52">
        <v>9</v>
      </c>
      <c r="AJ52">
        <v>1</v>
      </c>
      <c r="AK52">
        <v>26</v>
      </c>
      <c r="AL52" t="s">
        <v>1182</v>
      </c>
      <c r="AM52" t="s">
        <v>287</v>
      </c>
      <c r="AN52" t="s">
        <v>1183</v>
      </c>
      <c r="AO52" t="s">
        <v>1184</v>
      </c>
      <c r="AP52" t="s">
        <v>1185</v>
      </c>
      <c r="AQ52" t="s">
        <v>74</v>
      </c>
      <c r="AR52" t="s">
        <v>1186</v>
      </c>
      <c r="AS52" t="s">
        <v>1187</v>
      </c>
      <c r="AT52" t="s">
        <v>449</v>
      </c>
      <c r="AU52">
        <v>2019</v>
      </c>
      <c r="AV52">
        <v>22</v>
      </c>
      <c r="AW52">
        <v>2</v>
      </c>
      <c r="AX52" t="s">
        <v>74</v>
      </c>
      <c r="AY52" t="s">
        <v>74</v>
      </c>
      <c r="AZ52" t="s">
        <v>74</v>
      </c>
      <c r="BA52" t="s">
        <v>74</v>
      </c>
      <c r="BB52">
        <v>191</v>
      </c>
      <c r="BC52">
        <v>195</v>
      </c>
      <c r="BD52" t="s">
        <v>74</v>
      </c>
      <c r="BE52" t="s">
        <v>1188</v>
      </c>
      <c r="BF52" t="str">
        <f>HYPERLINK("http://dx.doi.org/10.1016/j.jsams.2018.07.015","http://dx.doi.org/10.1016/j.jsams.2018.07.015")</f>
        <v>http://dx.doi.org/10.1016/j.jsams.2018.07.015</v>
      </c>
      <c r="BG52" t="s">
        <v>74</v>
      </c>
      <c r="BH52" t="s">
        <v>74</v>
      </c>
      <c r="BI52">
        <v>5</v>
      </c>
      <c r="BJ52" t="s">
        <v>1189</v>
      </c>
      <c r="BK52" t="s">
        <v>516</v>
      </c>
      <c r="BL52" t="s">
        <v>1189</v>
      </c>
      <c r="BM52" t="s">
        <v>1190</v>
      </c>
      <c r="BN52">
        <v>30126698</v>
      </c>
      <c r="BO52" t="s">
        <v>1191</v>
      </c>
      <c r="BP52" t="s">
        <v>74</v>
      </c>
      <c r="BQ52" t="s">
        <v>74</v>
      </c>
      <c r="BR52" t="s">
        <v>104</v>
      </c>
      <c r="BS52" t="s">
        <v>1192</v>
      </c>
      <c r="BT52" t="str">
        <f>HYPERLINK("https%3A%2F%2Fwww.webofscience.com%2Fwos%2Fwoscc%2Ffull-record%2FWOS:000456896400013","View Full Record in Web of Science")</f>
        <v>View Full Record in Web of Science</v>
      </c>
    </row>
    <row r="53" spans="1:72" x14ac:dyDescent="0.25">
      <c r="A53" t="s">
        <v>72</v>
      </c>
      <c r="B53" t="s">
        <v>1193</v>
      </c>
      <c r="C53" t="s">
        <v>74</v>
      </c>
      <c r="D53" t="s">
        <v>74</v>
      </c>
      <c r="E53" t="s">
        <v>74</v>
      </c>
      <c r="F53" t="s">
        <v>1194</v>
      </c>
      <c r="G53" t="s">
        <v>74</v>
      </c>
      <c r="H53" t="s">
        <v>74</v>
      </c>
      <c r="I53" t="s">
        <v>1195</v>
      </c>
      <c r="J53" t="s">
        <v>1196</v>
      </c>
      <c r="K53" t="s">
        <v>74</v>
      </c>
      <c r="L53" t="s">
        <v>74</v>
      </c>
      <c r="M53" t="s">
        <v>78</v>
      </c>
      <c r="N53" t="s">
        <v>79</v>
      </c>
      <c r="O53" t="s">
        <v>74</v>
      </c>
      <c r="P53" t="s">
        <v>74</v>
      </c>
      <c r="Q53" t="s">
        <v>74</v>
      </c>
      <c r="R53" t="s">
        <v>74</v>
      </c>
      <c r="S53" t="s">
        <v>74</v>
      </c>
      <c r="T53" t="s">
        <v>1197</v>
      </c>
      <c r="U53" t="s">
        <v>1198</v>
      </c>
      <c r="V53" t="s">
        <v>1199</v>
      </c>
      <c r="W53" t="s">
        <v>1200</v>
      </c>
      <c r="X53" t="s">
        <v>698</v>
      </c>
      <c r="Y53" t="s">
        <v>1201</v>
      </c>
      <c r="Z53" t="s">
        <v>1202</v>
      </c>
      <c r="AA53" t="s">
        <v>74</v>
      </c>
      <c r="AB53" t="s">
        <v>1203</v>
      </c>
      <c r="AC53" t="s">
        <v>1204</v>
      </c>
      <c r="AD53" t="s">
        <v>1205</v>
      </c>
      <c r="AE53" t="s">
        <v>1206</v>
      </c>
      <c r="AF53" t="s">
        <v>74</v>
      </c>
      <c r="AG53">
        <v>18</v>
      </c>
      <c r="AH53">
        <v>1</v>
      </c>
      <c r="AI53">
        <v>1</v>
      </c>
      <c r="AJ53">
        <v>1</v>
      </c>
      <c r="AK53">
        <v>4</v>
      </c>
      <c r="AL53" t="s">
        <v>1207</v>
      </c>
      <c r="AM53" t="s">
        <v>1208</v>
      </c>
      <c r="AN53" t="s">
        <v>1209</v>
      </c>
      <c r="AO53" t="s">
        <v>1210</v>
      </c>
      <c r="AP53" t="s">
        <v>1211</v>
      </c>
      <c r="AQ53" t="s">
        <v>74</v>
      </c>
      <c r="AR53" t="s">
        <v>1212</v>
      </c>
      <c r="AS53" t="s">
        <v>1213</v>
      </c>
      <c r="AT53" t="s">
        <v>449</v>
      </c>
      <c r="AU53">
        <v>2019</v>
      </c>
      <c r="AV53">
        <v>20</v>
      </c>
      <c r="AW53">
        <v>3</v>
      </c>
      <c r="AX53" t="s">
        <v>74</v>
      </c>
      <c r="AY53" t="s">
        <v>74</v>
      </c>
      <c r="AZ53" t="s">
        <v>74</v>
      </c>
      <c r="BA53" t="s">
        <v>74</v>
      </c>
      <c r="BB53">
        <v>221</v>
      </c>
      <c r="BC53">
        <v>233</v>
      </c>
      <c r="BD53" t="s">
        <v>74</v>
      </c>
      <c r="BE53" t="s">
        <v>1214</v>
      </c>
      <c r="BF53" t="str">
        <f>HYPERLINK("http://dx.doi.org/10.21300/20.3.2019.221","http://dx.doi.org/10.21300/20.3.2019.221")</f>
        <v>http://dx.doi.org/10.21300/20.3.2019.221</v>
      </c>
      <c r="BG53" t="s">
        <v>74</v>
      </c>
      <c r="BH53" t="s">
        <v>74</v>
      </c>
      <c r="BI53">
        <v>13</v>
      </c>
      <c r="BJ53" t="s">
        <v>981</v>
      </c>
      <c r="BK53" t="s">
        <v>101</v>
      </c>
      <c r="BL53" t="s">
        <v>982</v>
      </c>
      <c r="BM53" t="s">
        <v>1215</v>
      </c>
      <c r="BN53" t="s">
        <v>74</v>
      </c>
      <c r="BO53" t="s">
        <v>74</v>
      </c>
      <c r="BP53" t="s">
        <v>74</v>
      </c>
      <c r="BQ53" t="s">
        <v>74</v>
      </c>
      <c r="BR53" t="s">
        <v>104</v>
      </c>
      <c r="BS53" t="s">
        <v>1216</v>
      </c>
      <c r="BT53" t="str">
        <f>HYPERLINK("https%3A%2F%2Fwww.webofscience.com%2Fwos%2Fwoscc%2Ffull-record%2FWOS:000462531900005","View Full Record in Web of Science")</f>
        <v>View Full Record in Web of Science</v>
      </c>
    </row>
    <row r="54" spans="1:72" x14ac:dyDescent="0.25">
      <c r="A54" t="s">
        <v>72</v>
      </c>
      <c r="B54" t="s">
        <v>1217</v>
      </c>
      <c r="C54" t="s">
        <v>74</v>
      </c>
      <c r="D54" t="s">
        <v>74</v>
      </c>
      <c r="E54" t="s">
        <v>74</v>
      </c>
      <c r="F54" t="s">
        <v>1218</v>
      </c>
      <c r="G54" t="s">
        <v>74</v>
      </c>
      <c r="H54" t="s">
        <v>74</v>
      </c>
      <c r="I54" t="s">
        <v>1219</v>
      </c>
      <c r="J54" t="s">
        <v>964</v>
      </c>
      <c r="K54" t="s">
        <v>74</v>
      </c>
      <c r="L54" t="s">
        <v>74</v>
      </c>
      <c r="M54" t="s">
        <v>78</v>
      </c>
      <c r="N54" t="s">
        <v>79</v>
      </c>
      <c r="O54" t="s">
        <v>74</v>
      </c>
      <c r="P54" t="s">
        <v>74</v>
      </c>
      <c r="Q54" t="s">
        <v>74</v>
      </c>
      <c r="R54" t="s">
        <v>74</v>
      </c>
      <c r="S54" t="s">
        <v>74</v>
      </c>
      <c r="T54" t="s">
        <v>74</v>
      </c>
      <c r="U54" t="s">
        <v>1220</v>
      </c>
      <c r="V54" t="s">
        <v>1221</v>
      </c>
      <c r="W54" t="s">
        <v>1222</v>
      </c>
      <c r="X54" t="s">
        <v>1223</v>
      </c>
      <c r="Y54" t="s">
        <v>1224</v>
      </c>
      <c r="Z54" t="s">
        <v>1225</v>
      </c>
      <c r="AA54" t="s">
        <v>1226</v>
      </c>
      <c r="AB54" t="s">
        <v>1227</v>
      </c>
      <c r="AC54" t="s">
        <v>1228</v>
      </c>
      <c r="AD54" t="s">
        <v>1229</v>
      </c>
      <c r="AE54" t="s">
        <v>1230</v>
      </c>
      <c r="AF54" t="s">
        <v>74</v>
      </c>
      <c r="AG54">
        <v>49</v>
      </c>
      <c r="AH54">
        <v>9</v>
      </c>
      <c r="AI54">
        <v>9</v>
      </c>
      <c r="AJ54">
        <v>0</v>
      </c>
      <c r="AK54">
        <v>15</v>
      </c>
      <c r="AL54" t="s">
        <v>973</v>
      </c>
      <c r="AM54" t="s">
        <v>974</v>
      </c>
      <c r="AN54" t="s">
        <v>975</v>
      </c>
      <c r="AO54" t="s">
        <v>976</v>
      </c>
      <c r="AP54" t="s">
        <v>74</v>
      </c>
      <c r="AQ54" t="s">
        <v>74</v>
      </c>
      <c r="AR54" t="s">
        <v>964</v>
      </c>
      <c r="AS54" t="s">
        <v>977</v>
      </c>
      <c r="AT54" t="s">
        <v>1231</v>
      </c>
      <c r="AU54">
        <v>2019</v>
      </c>
      <c r="AV54">
        <v>14</v>
      </c>
      <c r="AW54">
        <v>1</v>
      </c>
      <c r="AX54" t="s">
        <v>74</v>
      </c>
      <c r="AY54" t="s">
        <v>74</v>
      </c>
      <c r="AZ54" t="s">
        <v>74</v>
      </c>
      <c r="BA54" t="s">
        <v>74</v>
      </c>
      <c r="BB54" t="s">
        <v>74</v>
      </c>
      <c r="BC54" t="s">
        <v>74</v>
      </c>
      <c r="BD54" t="s">
        <v>1232</v>
      </c>
      <c r="BE54" t="s">
        <v>1233</v>
      </c>
      <c r="BF54" t="str">
        <f>HYPERLINK("http://dx.doi.org/10.1371/journal.pone.0210444","http://dx.doi.org/10.1371/journal.pone.0210444")</f>
        <v>http://dx.doi.org/10.1371/journal.pone.0210444</v>
      </c>
      <c r="BG54" t="s">
        <v>74</v>
      </c>
      <c r="BH54" t="s">
        <v>74</v>
      </c>
      <c r="BI54">
        <v>12</v>
      </c>
      <c r="BJ54" t="s">
        <v>981</v>
      </c>
      <c r="BK54" t="s">
        <v>516</v>
      </c>
      <c r="BL54" t="s">
        <v>982</v>
      </c>
      <c r="BM54" t="s">
        <v>1234</v>
      </c>
      <c r="BN54">
        <v>30645628</v>
      </c>
      <c r="BO54" t="s">
        <v>1235</v>
      </c>
      <c r="BP54" t="s">
        <v>74</v>
      </c>
      <c r="BQ54" t="s">
        <v>74</v>
      </c>
      <c r="BR54" t="s">
        <v>104</v>
      </c>
      <c r="BS54" t="s">
        <v>1236</v>
      </c>
      <c r="BT54" t="str">
        <f>HYPERLINK("https%3A%2F%2Fwww.webofscience.com%2Fwos%2Fwoscc%2Ffull-record%2FWOS:000455810200032","View Full Record in Web of Science")</f>
        <v>View Full Record in Web of Science</v>
      </c>
    </row>
    <row r="55" spans="1:72" x14ac:dyDescent="0.25">
      <c r="A55" t="s">
        <v>72</v>
      </c>
      <c r="B55" t="s">
        <v>1237</v>
      </c>
      <c r="C55" t="s">
        <v>74</v>
      </c>
      <c r="D55" t="s">
        <v>74</v>
      </c>
      <c r="E55" t="s">
        <v>74</v>
      </c>
      <c r="F55" t="s">
        <v>1238</v>
      </c>
      <c r="G55" t="s">
        <v>74</v>
      </c>
      <c r="H55" t="s">
        <v>74</v>
      </c>
      <c r="I55" t="s">
        <v>1239</v>
      </c>
      <c r="J55" t="s">
        <v>1240</v>
      </c>
      <c r="K55" t="s">
        <v>74</v>
      </c>
      <c r="L55" t="s">
        <v>74</v>
      </c>
      <c r="M55" t="s">
        <v>78</v>
      </c>
      <c r="N55" t="s">
        <v>79</v>
      </c>
      <c r="O55" t="s">
        <v>74</v>
      </c>
      <c r="P55" t="s">
        <v>74</v>
      </c>
      <c r="Q55" t="s">
        <v>74</v>
      </c>
      <c r="R55" t="s">
        <v>74</v>
      </c>
      <c r="S55" t="s">
        <v>74</v>
      </c>
      <c r="T55" t="s">
        <v>1241</v>
      </c>
      <c r="U55" t="s">
        <v>1242</v>
      </c>
      <c r="V55" t="s">
        <v>1243</v>
      </c>
      <c r="W55" t="s">
        <v>1244</v>
      </c>
      <c r="X55" t="s">
        <v>1245</v>
      </c>
      <c r="Y55" t="s">
        <v>1246</v>
      </c>
      <c r="Z55" t="s">
        <v>1247</v>
      </c>
      <c r="AA55" t="s">
        <v>74</v>
      </c>
      <c r="AB55" t="s">
        <v>74</v>
      </c>
      <c r="AC55" t="s">
        <v>74</v>
      </c>
      <c r="AD55" t="s">
        <v>74</v>
      </c>
      <c r="AE55" t="s">
        <v>74</v>
      </c>
      <c r="AF55" t="s">
        <v>74</v>
      </c>
      <c r="AG55">
        <v>61</v>
      </c>
      <c r="AH55">
        <v>2</v>
      </c>
      <c r="AI55">
        <v>2</v>
      </c>
      <c r="AJ55">
        <v>0</v>
      </c>
      <c r="AK55">
        <v>0</v>
      </c>
      <c r="AL55" t="s">
        <v>1248</v>
      </c>
      <c r="AM55" t="s">
        <v>1249</v>
      </c>
      <c r="AN55" t="s">
        <v>1250</v>
      </c>
      <c r="AO55" t="s">
        <v>74</v>
      </c>
      <c r="AP55" t="s">
        <v>1251</v>
      </c>
      <c r="AQ55" t="s">
        <v>74</v>
      </c>
      <c r="AR55" t="s">
        <v>1252</v>
      </c>
      <c r="AS55" t="s">
        <v>1253</v>
      </c>
      <c r="AT55" t="s">
        <v>74</v>
      </c>
      <c r="AU55">
        <v>2019</v>
      </c>
      <c r="AV55">
        <v>27</v>
      </c>
      <c r="AW55" t="s">
        <v>74</v>
      </c>
      <c r="AX55" t="s">
        <v>74</v>
      </c>
      <c r="AY55" t="s">
        <v>74</v>
      </c>
      <c r="AZ55" t="s">
        <v>74</v>
      </c>
      <c r="BA55" t="s">
        <v>74</v>
      </c>
      <c r="BB55" t="s">
        <v>74</v>
      </c>
      <c r="BC55" t="s">
        <v>74</v>
      </c>
      <c r="BD55" t="s">
        <v>74</v>
      </c>
      <c r="BE55" t="s">
        <v>1254</v>
      </c>
      <c r="BF55" t="str">
        <f>HYPERLINK("http://dx.doi.org/10.14507/epaa.27.4222","http://dx.doi.org/10.14507/epaa.27.4222")</f>
        <v>http://dx.doi.org/10.14507/epaa.27.4222</v>
      </c>
      <c r="BG55" t="s">
        <v>74</v>
      </c>
      <c r="BH55" t="s">
        <v>74</v>
      </c>
      <c r="BI55">
        <v>25</v>
      </c>
      <c r="BJ55" t="s">
        <v>100</v>
      </c>
      <c r="BK55" t="s">
        <v>101</v>
      </c>
      <c r="BL55" t="s">
        <v>100</v>
      </c>
      <c r="BM55" t="s">
        <v>1255</v>
      </c>
      <c r="BN55" t="s">
        <v>74</v>
      </c>
      <c r="BO55" t="s">
        <v>1256</v>
      </c>
      <c r="BP55" t="s">
        <v>74</v>
      </c>
      <c r="BQ55" t="s">
        <v>74</v>
      </c>
      <c r="BR55" t="s">
        <v>104</v>
      </c>
      <c r="BS55" t="s">
        <v>1257</v>
      </c>
      <c r="BT55" t="str">
        <f>HYPERLINK("https%3A%2F%2Fwww.webofscience.com%2Fwos%2Fwoscc%2Ffull-record%2FWOS:000496192100041","View Full Record in Web of Science")</f>
        <v>View Full Record in Web of Science</v>
      </c>
    </row>
    <row r="56" spans="1:72" x14ac:dyDescent="0.25">
      <c r="A56" t="s">
        <v>72</v>
      </c>
      <c r="B56" t="s">
        <v>1258</v>
      </c>
      <c r="C56" t="s">
        <v>74</v>
      </c>
      <c r="D56" t="s">
        <v>74</v>
      </c>
      <c r="E56" t="s">
        <v>74</v>
      </c>
      <c r="F56" t="s">
        <v>1259</v>
      </c>
      <c r="G56" t="s">
        <v>74</v>
      </c>
      <c r="H56" t="s">
        <v>74</v>
      </c>
      <c r="I56" t="s">
        <v>1260</v>
      </c>
      <c r="J56" t="s">
        <v>1261</v>
      </c>
      <c r="K56" t="s">
        <v>74</v>
      </c>
      <c r="L56" t="s">
        <v>74</v>
      </c>
      <c r="M56" t="s">
        <v>1262</v>
      </c>
      <c r="N56" t="s">
        <v>79</v>
      </c>
      <c r="O56" t="s">
        <v>74</v>
      </c>
      <c r="P56" t="s">
        <v>74</v>
      </c>
      <c r="Q56" t="s">
        <v>74</v>
      </c>
      <c r="R56" t="s">
        <v>74</v>
      </c>
      <c r="S56" t="s">
        <v>74</v>
      </c>
      <c r="T56" t="s">
        <v>1263</v>
      </c>
      <c r="U56" t="s">
        <v>74</v>
      </c>
      <c r="V56" t="s">
        <v>1264</v>
      </c>
      <c r="W56" t="s">
        <v>1265</v>
      </c>
      <c r="X56" t="s">
        <v>1266</v>
      </c>
      <c r="Y56" t="s">
        <v>1267</v>
      </c>
      <c r="Z56" t="s">
        <v>1268</v>
      </c>
      <c r="AA56" t="s">
        <v>74</v>
      </c>
      <c r="AB56" t="s">
        <v>74</v>
      </c>
      <c r="AC56" t="s">
        <v>74</v>
      </c>
      <c r="AD56" t="s">
        <v>74</v>
      </c>
      <c r="AE56" t="s">
        <v>74</v>
      </c>
      <c r="AF56" t="s">
        <v>74</v>
      </c>
      <c r="AG56">
        <v>64</v>
      </c>
      <c r="AH56">
        <v>0</v>
      </c>
      <c r="AI56">
        <v>0</v>
      </c>
      <c r="AJ56">
        <v>1</v>
      </c>
      <c r="AK56">
        <v>4</v>
      </c>
      <c r="AL56" t="s">
        <v>1269</v>
      </c>
      <c r="AM56" t="s">
        <v>1270</v>
      </c>
      <c r="AN56" t="s">
        <v>1271</v>
      </c>
      <c r="AO56" t="s">
        <v>1272</v>
      </c>
      <c r="AP56" t="s">
        <v>1273</v>
      </c>
      <c r="AQ56" t="s">
        <v>74</v>
      </c>
      <c r="AR56" t="s">
        <v>1274</v>
      </c>
      <c r="AS56" t="s">
        <v>1275</v>
      </c>
      <c r="AT56" t="s">
        <v>74</v>
      </c>
      <c r="AU56">
        <v>2019</v>
      </c>
      <c r="AV56">
        <v>168</v>
      </c>
      <c r="AW56" t="s">
        <v>1276</v>
      </c>
      <c r="AX56" t="s">
        <v>74</v>
      </c>
      <c r="AY56" t="s">
        <v>74</v>
      </c>
      <c r="AZ56" t="s">
        <v>74</v>
      </c>
      <c r="BA56" t="s">
        <v>74</v>
      </c>
      <c r="BB56">
        <v>293</v>
      </c>
      <c r="BC56">
        <v>330</v>
      </c>
      <c r="BD56" t="s">
        <v>74</v>
      </c>
      <c r="BE56" t="s">
        <v>74</v>
      </c>
      <c r="BF56" t="s">
        <v>74</v>
      </c>
      <c r="BG56" t="s">
        <v>74</v>
      </c>
      <c r="BH56" t="s">
        <v>74</v>
      </c>
      <c r="BI56">
        <v>38</v>
      </c>
      <c r="BJ56" t="s">
        <v>755</v>
      </c>
      <c r="BK56" t="s">
        <v>101</v>
      </c>
      <c r="BL56" t="s">
        <v>755</v>
      </c>
      <c r="BM56" t="s">
        <v>1277</v>
      </c>
      <c r="BN56" t="s">
        <v>74</v>
      </c>
      <c r="BO56" t="s">
        <v>74</v>
      </c>
      <c r="BP56" t="s">
        <v>74</v>
      </c>
      <c r="BQ56" t="s">
        <v>74</v>
      </c>
      <c r="BR56" t="s">
        <v>104</v>
      </c>
      <c r="BS56" t="s">
        <v>1278</v>
      </c>
      <c r="BT56" t="str">
        <f>HYPERLINK("https%3A%2F%2Fwww.webofscience.com%2Fwos%2Fwoscc%2Ffull-record%2FWOS:000542032500001","View Full Record in Web of Science")</f>
        <v>View Full Record in Web of Science</v>
      </c>
    </row>
    <row r="57" spans="1:72" x14ac:dyDescent="0.25">
      <c r="A57" t="s">
        <v>72</v>
      </c>
      <c r="B57" t="s">
        <v>1279</v>
      </c>
      <c r="C57" t="s">
        <v>74</v>
      </c>
      <c r="D57" t="s">
        <v>74</v>
      </c>
      <c r="E57" t="s">
        <v>74</v>
      </c>
      <c r="F57" t="s">
        <v>1280</v>
      </c>
      <c r="G57" t="s">
        <v>74</v>
      </c>
      <c r="H57" t="s">
        <v>74</v>
      </c>
      <c r="I57" t="s">
        <v>1281</v>
      </c>
      <c r="J57" t="s">
        <v>651</v>
      </c>
      <c r="K57" t="s">
        <v>74</v>
      </c>
      <c r="L57" t="s">
        <v>74</v>
      </c>
      <c r="M57" t="s">
        <v>78</v>
      </c>
      <c r="N57" t="s">
        <v>79</v>
      </c>
      <c r="O57" t="s">
        <v>74</v>
      </c>
      <c r="P57" t="s">
        <v>74</v>
      </c>
      <c r="Q57" t="s">
        <v>74</v>
      </c>
      <c r="R57" t="s">
        <v>74</v>
      </c>
      <c r="S57" t="s">
        <v>74</v>
      </c>
      <c r="T57" t="s">
        <v>1282</v>
      </c>
      <c r="U57" t="s">
        <v>1283</v>
      </c>
      <c r="V57" t="s">
        <v>1284</v>
      </c>
      <c r="W57" t="s">
        <v>1285</v>
      </c>
      <c r="X57" t="s">
        <v>1286</v>
      </c>
      <c r="Y57" t="s">
        <v>1287</v>
      </c>
      <c r="Z57" t="s">
        <v>1288</v>
      </c>
      <c r="AA57" t="s">
        <v>1289</v>
      </c>
      <c r="AB57" t="s">
        <v>1290</v>
      </c>
      <c r="AC57" t="s">
        <v>1291</v>
      </c>
      <c r="AD57" t="s">
        <v>1292</v>
      </c>
      <c r="AE57" t="s">
        <v>1293</v>
      </c>
      <c r="AF57" t="s">
        <v>74</v>
      </c>
      <c r="AG57">
        <v>50</v>
      </c>
      <c r="AH57">
        <v>9</v>
      </c>
      <c r="AI57">
        <v>9</v>
      </c>
      <c r="AJ57">
        <v>0</v>
      </c>
      <c r="AK57">
        <v>14</v>
      </c>
      <c r="AL57" t="s">
        <v>142</v>
      </c>
      <c r="AM57" t="s">
        <v>143</v>
      </c>
      <c r="AN57" t="s">
        <v>144</v>
      </c>
      <c r="AO57" t="s">
        <v>662</v>
      </c>
      <c r="AP57" t="s">
        <v>663</v>
      </c>
      <c r="AQ57" t="s">
        <v>74</v>
      </c>
      <c r="AR57" t="s">
        <v>664</v>
      </c>
      <c r="AS57" t="s">
        <v>665</v>
      </c>
      <c r="AT57" t="s">
        <v>1294</v>
      </c>
      <c r="AU57">
        <v>2018</v>
      </c>
      <c r="AV57">
        <v>22</v>
      </c>
      <c r="AW57">
        <v>12</v>
      </c>
      <c r="AX57" t="s">
        <v>74</v>
      </c>
      <c r="AY57" t="s">
        <v>74</v>
      </c>
      <c r="AZ57" t="s">
        <v>74</v>
      </c>
      <c r="BA57" t="s">
        <v>74</v>
      </c>
      <c r="BB57">
        <v>1320</v>
      </c>
      <c r="BC57">
        <v>1332</v>
      </c>
      <c r="BD57" t="s">
        <v>74</v>
      </c>
      <c r="BE57" t="s">
        <v>1295</v>
      </c>
      <c r="BF57" t="str">
        <f>HYPERLINK("http://dx.doi.org/10.1080/13603116.2018.1427152","http://dx.doi.org/10.1080/13603116.2018.1427152")</f>
        <v>http://dx.doi.org/10.1080/13603116.2018.1427152</v>
      </c>
      <c r="BG57" t="s">
        <v>74</v>
      </c>
      <c r="BH57" t="s">
        <v>74</v>
      </c>
      <c r="BI57">
        <v>13</v>
      </c>
      <c r="BJ57" t="s">
        <v>100</v>
      </c>
      <c r="BK57" t="s">
        <v>153</v>
      </c>
      <c r="BL57" t="s">
        <v>100</v>
      </c>
      <c r="BM57" t="s">
        <v>1296</v>
      </c>
      <c r="BN57" t="s">
        <v>74</v>
      </c>
      <c r="BO57" t="s">
        <v>1191</v>
      </c>
      <c r="BP57" t="s">
        <v>74</v>
      </c>
      <c r="BQ57" t="s">
        <v>74</v>
      </c>
      <c r="BR57" t="s">
        <v>104</v>
      </c>
      <c r="BS57" t="s">
        <v>1297</v>
      </c>
      <c r="BT57" t="str">
        <f>HYPERLINK("https%3A%2F%2Fwww.webofscience.com%2Fwos%2Fwoscc%2Ffull-record%2FWOS:000450449000005","View Full Record in Web of Science")</f>
        <v>View Full Record in Web of Science</v>
      </c>
    </row>
    <row r="58" spans="1:72" x14ac:dyDescent="0.25">
      <c r="A58" t="s">
        <v>72</v>
      </c>
      <c r="B58" t="s">
        <v>1298</v>
      </c>
      <c r="C58" t="s">
        <v>74</v>
      </c>
      <c r="D58" t="s">
        <v>74</v>
      </c>
      <c r="E58" t="s">
        <v>74</v>
      </c>
      <c r="F58" t="s">
        <v>1299</v>
      </c>
      <c r="G58" t="s">
        <v>74</v>
      </c>
      <c r="H58" t="s">
        <v>74</v>
      </c>
      <c r="I58" t="s">
        <v>1300</v>
      </c>
      <c r="J58" t="s">
        <v>1301</v>
      </c>
      <c r="K58" t="s">
        <v>74</v>
      </c>
      <c r="L58" t="s">
        <v>74</v>
      </c>
      <c r="M58" t="s">
        <v>78</v>
      </c>
      <c r="N58" t="s">
        <v>79</v>
      </c>
      <c r="O58" t="s">
        <v>74</v>
      </c>
      <c r="P58" t="s">
        <v>74</v>
      </c>
      <c r="Q58" t="s">
        <v>74</v>
      </c>
      <c r="R58" t="s">
        <v>74</v>
      </c>
      <c r="S58" t="s">
        <v>74</v>
      </c>
      <c r="T58" t="s">
        <v>1302</v>
      </c>
      <c r="U58" t="s">
        <v>1303</v>
      </c>
      <c r="V58" t="s">
        <v>1304</v>
      </c>
      <c r="W58" t="s">
        <v>1305</v>
      </c>
      <c r="X58" t="s">
        <v>1306</v>
      </c>
      <c r="Y58" t="s">
        <v>1307</v>
      </c>
      <c r="Z58" t="s">
        <v>1308</v>
      </c>
      <c r="AA58" t="s">
        <v>1309</v>
      </c>
      <c r="AB58" t="s">
        <v>1310</v>
      </c>
      <c r="AC58" t="s">
        <v>74</v>
      </c>
      <c r="AD58" t="s">
        <v>74</v>
      </c>
      <c r="AE58" t="s">
        <v>74</v>
      </c>
      <c r="AF58" t="s">
        <v>74</v>
      </c>
      <c r="AG58">
        <v>48</v>
      </c>
      <c r="AH58">
        <v>6</v>
      </c>
      <c r="AI58">
        <v>6</v>
      </c>
      <c r="AJ58">
        <v>0</v>
      </c>
      <c r="AK58">
        <v>4</v>
      </c>
      <c r="AL58" t="s">
        <v>142</v>
      </c>
      <c r="AM58" t="s">
        <v>143</v>
      </c>
      <c r="AN58" t="s">
        <v>144</v>
      </c>
      <c r="AO58" t="s">
        <v>1311</v>
      </c>
      <c r="AP58" t="s">
        <v>1312</v>
      </c>
      <c r="AQ58" t="s">
        <v>74</v>
      </c>
      <c r="AR58" t="s">
        <v>1313</v>
      </c>
      <c r="AS58" t="s">
        <v>1314</v>
      </c>
      <c r="AT58" t="s">
        <v>932</v>
      </c>
      <c r="AU58">
        <v>2018</v>
      </c>
      <c r="AV58">
        <v>48</v>
      </c>
      <c r="AW58">
        <v>6</v>
      </c>
      <c r="AX58" t="s">
        <v>74</v>
      </c>
      <c r="AY58" t="s">
        <v>74</v>
      </c>
      <c r="AZ58" t="s">
        <v>74</v>
      </c>
      <c r="BA58" t="s">
        <v>74</v>
      </c>
      <c r="BB58">
        <v>769</v>
      </c>
      <c r="BC58">
        <v>786</v>
      </c>
      <c r="BD58" t="s">
        <v>74</v>
      </c>
      <c r="BE58" t="s">
        <v>1315</v>
      </c>
      <c r="BF58" t="str">
        <f>HYPERLINK("http://dx.doi.org/10.1080/0305764X.2018.1427216","http://dx.doi.org/10.1080/0305764X.2018.1427216")</f>
        <v>http://dx.doi.org/10.1080/0305764X.2018.1427216</v>
      </c>
      <c r="BG58" t="s">
        <v>74</v>
      </c>
      <c r="BH58" t="s">
        <v>74</v>
      </c>
      <c r="BI58">
        <v>18</v>
      </c>
      <c r="BJ58" t="s">
        <v>100</v>
      </c>
      <c r="BK58" t="s">
        <v>153</v>
      </c>
      <c r="BL58" t="s">
        <v>100</v>
      </c>
      <c r="BM58" t="s">
        <v>1316</v>
      </c>
      <c r="BN58" t="s">
        <v>74</v>
      </c>
      <c r="BO58" t="s">
        <v>74</v>
      </c>
      <c r="BP58" t="s">
        <v>74</v>
      </c>
      <c r="BQ58" t="s">
        <v>74</v>
      </c>
      <c r="BR58" t="s">
        <v>104</v>
      </c>
      <c r="BS58" t="s">
        <v>1317</v>
      </c>
      <c r="BT58" t="str">
        <f>HYPERLINK("https%3A%2F%2Fwww.webofscience.com%2Fwos%2Fwoscc%2Ffull-record%2FWOS:000451586600006","View Full Record in Web of Science")</f>
        <v>View Full Record in Web of Science</v>
      </c>
    </row>
    <row r="59" spans="1:72" x14ac:dyDescent="0.25">
      <c r="A59" t="s">
        <v>72</v>
      </c>
      <c r="B59" t="s">
        <v>1318</v>
      </c>
      <c r="C59" t="s">
        <v>74</v>
      </c>
      <c r="D59" t="s">
        <v>74</v>
      </c>
      <c r="E59" t="s">
        <v>74</v>
      </c>
      <c r="F59" t="s">
        <v>1319</v>
      </c>
      <c r="G59" t="s">
        <v>74</v>
      </c>
      <c r="H59" t="s">
        <v>74</v>
      </c>
      <c r="I59" t="s">
        <v>1320</v>
      </c>
      <c r="J59" t="s">
        <v>1321</v>
      </c>
      <c r="K59" t="s">
        <v>74</v>
      </c>
      <c r="L59" t="s">
        <v>74</v>
      </c>
      <c r="M59" t="s">
        <v>78</v>
      </c>
      <c r="N59" t="s">
        <v>79</v>
      </c>
      <c r="O59" t="s">
        <v>74</v>
      </c>
      <c r="P59" t="s">
        <v>74</v>
      </c>
      <c r="Q59" t="s">
        <v>74</v>
      </c>
      <c r="R59" t="s">
        <v>74</v>
      </c>
      <c r="S59" t="s">
        <v>74</v>
      </c>
      <c r="T59" t="s">
        <v>1322</v>
      </c>
      <c r="U59" t="s">
        <v>1323</v>
      </c>
      <c r="V59" t="s">
        <v>1324</v>
      </c>
      <c r="W59" t="s">
        <v>1325</v>
      </c>
      <c r="X59" t="s">
        <v>1326</v>
      </c>
      <c r="Y59" t="s">
        <v>1327</v>
      </c>
      <c r="Z59" t="s">
        <v>1328</v>
      </c>
      <c r="AA59" t="s">
        <v>1329</v>
      </c>
      <c r="AB59" t="s">
        <v>1330</v>
      </c>
      <c r="AC59" t="s">
        <v>74</v>
      </c>
      <c r="AD59" t="s">
        <v>74</v>
      </c>
      <c r="AE59" t="s">
        <v>74</v>
      </c>
      <c r="AF59" t="s">
        <v>74</v>
      </c>
      <c r="AG59">
        <v>100</v>
      </c>
      <c r="AH59">
        <v>19</v>
      </c>
      <c r="AI59">
        <v>19</v>
      </c>
      <c r="AJ59">
        <v>2</v>
      </c>
      <c r="AK59">
        <v>23</v>
      </c>
      <c r="AL59" t="s">
        <v>773</v>
      </c>
      <c r="AM59" t="s">
        <v>774</v>
      </c>
      <c r="AN59" t="s">
        <v>775</v>
      </c>
      <c r="AO59" t="s">
        <v>1331</v>
      </c>
      <c r="AP59" t="s">
        <v>74</v>
      </c>
      <c r="AQ59" t="s">
        <v>74</v>
      </c>
      <c r="AR59" t="s">
        <v>1332</v>
      </c>
      <c r="AS59" t="s">
        <v>1333</v>
      </c>
      <c r="AT59" t="s">
        <v>1334</v>
      </c>
      <c r="AU59">
        <v>2018</v>
      </c>
      <c r="AV59">
        <v>15</v>
      </c>
      <c r="AW59" t="s">
        <v>74</v>
      </c>
      <c r="AX59" t="s">
        <v>74</v>
      </c>
      <c r="AY59" t="s">
        <v>74</v>
      </c>
      <c r="AZ59" t="s">
        <v>74</v>
      </c>
      <c r="BA59" t="s">
        <v>74</v>
      </c>
      <c r="BB59" t="s">
        <v>74</v>
      </c>
      <c r="BC59" t="s">
        <v>74</v>
      </c>
      <c r="BD59">
        <v>37</v>
      </c>
      <c r="BE59" t="s">
        <v>1335</v>
      </c>
      <c r="BF59" t="str">
        <f>HYPERLINK("http://dx.doi.org/10.1186/s41239-018-0119-9","http://dx.doi.org/10.1186/s41239-018-0119-9")</f>
        <v>http://dx.doi.org/10.1186/s41239-018-0119-9</v>
      </c>
      <c r="BG59" t="s">
        <v>74</v>
      </c>
      <c r="BH59" t="s">
        <v>74</v>
      </c>
      <c r="BI59">
        <v>22</v>
      </c>
      <c r="BJ59" t="s">
        <v>100</v>
      </c>
      <c r="BK59" t="s">
        <v>153</v>
      </c>
      <c r="BL59" t="s">
        <v>100</v>
      </c>
      <c r="BM59" t="s">
        <v>1336</v>
      </c>
      <c r="BN59" t="s">
        <v>74</v>
      </c>
      <c r="BO59" t="s">
        <v>103</v>
      </c>
      <c r="BP59" t="s">
        <v>74</v>
      </c>
      <c r="BQ59" t="s">
        <v>74</v>
      </c>
      <c r="BR59" t="s">
        <v>104</v>
      </c>
      <c r="BS59" t="s">
        <v>1337</v>
      </c>
      <c r="BT59" t="str">
        <f>HYPERLINK("https%3A%2F%2Fwww.webofscience.com%2Fwos%2Fwoscc%2Ffull-record%2FWOS:000447947800001","View Full Record in Web of Science")</f>
        <v>View Full Record in Web of Science</v>
      </c>
    </row>
    <row r="60" spans="1:72" x14ac:dyDescent="0.25">
      <c r="A60" t="s">
        <v>72</v>
      </c>
      <c r="B60" t="s">
        <v>1338</v>
      </c>
      <c r="C60" t="s">
        <v>74</v>
      </c>
      <c r="D60" t="s">
        <v>74</v>
      </c>
      <c r="E60" t="s">
        <v>74</v>
      </c>
      <c r="F60" t="s">
        <v>1339</v>
      </c>
      <c r="G60" t="s">
        <v>74</v>
      </c>
      <c r="H60" t="s">
        <v>74</v>
      </c>
      <c r="I60" t="s">
        <v>1340</v>
      </c>
      <c r="J60" t="s">
        <v>1341</v>
      </c>
      <c r="K60" t="s">
        <v>74</v>
      </c>
      <c r="L60" t="s">
        <v>74</v>
      </c>
      <c r="M60" t="s">
        <v>78</v>
      </c>
      <c r="N60" t="s">
        <v>79</v>
      </c>
      <c r="O60" t="s">
        <v>74</v>
      </c>
      <c r="P60" t="s">
        <v>74</v>
      </c>
      <c r="Q60" t="s">
        <v>74</v>
      </c>
      <c r="R60" t="s">
        <v>74</v>
      </c>
      <c r="S60" t="s">
        <v>74</v>
      </c>
      <c r="T60" t="s">
        <v>74</v>
      </c>
      <c r="U60" t="s">
        <v>1342</v>
      </c>
      <c r="V60" t="s">
        <v>1343</v>
      </c>
      <c r="W60" t="s">
        <v>1344</v>
      </c>
      <c r="X60" t="s">
        <v>1345</v>
      </c>
      <c r="Y60" t="s">
        <v>1346</v>
      </c>
      <c r="Z60" t="s">
        <v>74</v>
      </c>
      <c r="AA60" t="s">
        <v>74</v>
      </c>
      <c r="AB60" t="s">
        <v>74</v>
      </c>
      <c r="AC60" t="s">
        <v>74</v>
      </c>
      <c r="AD60" t="s">
        <v>74</v>
      </c>
      <c r="AE60" t="s">
        <v>74</v>
      </c>
      <c r="AF60" t="s">
        <v>74</v>
      </c>
      <c r="AG60">
        <v>68</v>
      </c>
      <c r="AH60">
        <v>0</v>
      </c>
      <c r="AI60">
        <v>0</v>
      </c>
      <c r="AJ60">
        <v>0</v>
      </c>
      <c r="AK60">
        <v>5</v>
      </c>
      <c r="AL60" t="s">
        <v>261</v>
      </c>
      <c r="AM60" t="s">
        <v>262</v>
      </c>
      <c r="AN60" t="s">
        <v>263</v>
      </c>
      <c r="AO60" t="s">
        <v>1347</v>
      </c>
      <c r="AP60" t="s">
        <v>1348</v>
      </c>
      <c r="AQ60" t="s">
        <v>74</v>
      </c>
      <c r="AR60" t="s">
        <v>1349</v>
      </c>
      <c r="AS60" t="s">
        <v>1350</v>
      </c>
      <c r="AT60" t="s">
        <v>587</v>
      </c>
      <c r="AU60">
        <v>2018</v>
      </c>
      <c r="AV60">
        <v>120</v>
      </c>
      <c r="AW60">
        <v>9</v>
      </c>
      <c r="AX60" t="s">
        <v>74</v>
      </c>
      <c r="AY60" t="s">
        <v>74</v>
      </c>
      <c r="AZ60" t="s">
        <v>74</v>
      </c>
      <c r="BA60" t="s">
        <v>74</v>
      </c>
      <c r="BB60" t="s">
        <v>74</v>
      </c>
      <c r="BC60" t="s">
        <v>74</v>
      </c>
      <c r="BD60">
        <v>90306</v>
      </c>
      <c r="BE60" t="s">
        <v>74</v>
      </c>
      <c r="BF60" t="s">
        <v>74</v>
      </c>
      <c r="BG60" t="s">
        <v>74</v>
      </c>
      <c r="BH60" t="s">
        <v>74</v>
      </c>
      <c r="BI60">
        <v>48</v>
      </c>
      <c r="BJ60" t="s">
        <v>100</v>
      </c>
      <c r="BK60" t="s">
        <v>153</v>
      </c>
      <c r="BL60" t="s">
        <v>100</v>
      </c>
      <c r="BM60" t="s">
        <v>1351</v>
      </c>
      <c r="BN60" t="s">
        <v>74</v>
      </c>
      <c r="BO60" t="s">
        <v>74</v>
      </c>
      <c r="BP60" t="s">
        <v>74</v>
      </c>
      <c r="BQ60" t="s">
        <v>74</v>
      </c>
      <c r="BR60" t="s">
        <v>104</v>
      </c>
      <c r="BS60" t="s">
        <v>1352</v>
      </c>
      <c r="BT60" t="str">
        <f>HYPERLINK("https%3A%2F%2Fwww.webofscience.com%2Fwos%2Fwoscc%2Ffull-record%2FWOS:000460787200006","View Full Record in Web of Science")</f>
        <v>View Full Record in Web of Science</v>
      </c>
    </row>
    <row r="61" spans="1:72" x14ac:dyDescent="0.25">
      <c r="A61" t="s">
        <v>72</v>
      </c>
      <c r="B61" t="s">
        <v>1353</v>
      </c>
      <c r="C61" t="s">
        <v>74</v>
      </c>
      <c r="D61" t="s">
        <v>74</v>
      </c>
      <c r="E61" t="s">
        <v>74</v>
      </c>
      <c r="F61" t="s">
        <v>1354</v>
      </c>
      <c r="G61" t="s">
        <v>74</v>
      </c>
      <c r="H61" t="s">
        <v>74</v>
      </c>
      <c r="I61" t="s">
        <v>1355</v>
      </c>
      <c r="J61" t="s">
        <v>1356</v>
      </c>
      <c r="K61" t="s">
        <v>74</v>
      </c>
      <c r="L61" t="s">
        <v>74</v>
      </c>
      <c r="M61" t="s">
        <v>78</v>
      </c>
      <c r="N61" t="s">
        <v>79</v>
      </c>
      <c r="O61" t="s">
        <v>74</v>
      </c>
      <c r="P61" t="s">
        <v>74</v>
      </c>
      <c r="Q61" t="s">
        <v>74</v>
      </c>
      <c r="R61" t="s">
        <v>74</v>
      </c>
      <c r="S61" t="s">
        <v>74</v>
      </c>
      <c r="T61" t="s">
        <v>74</v>
      </c>
      <c r="U61" t="s">
        <v>74</v>
      </c>
      <c r="V61" t="s">
        <v>1357</v>
      </c>
      <c r="W61" t="s">
        <v>74</v>
      </c>
      <c r="X61" t="s">
        <v>74</v>
      </c>
      <c r="Y61" t="s">
        <v>74</v>
      </c>
      <c r="Z61" t="s">
        <v>74</v>
      </c>
      <c r="AA61" t="s">
        <v>74</v>
      </c>
      <c r="AB61" t="s">
        <v>74</v>
      </c>
      <c r="AC61" t="s">
        <v>74</v>
      </c>
      <c r="AD61" t="s">
        <v>74</v>
      </c>
      <c r="AE61" t="s">
        <v>74</v>
      </c>
      <c r="AF61" t="s">
        <v>74</v>
      </c>
      <c r="AG61">
        <v>46</v>
      </c>
      <c r="AH61">
        <v>1</v>
      </c>
      <c r="AI61">
        <v>1</v>
      </c>
      <c r="AJ61">
        <v>0</v>
      </c>
      <c r="AK61">
        <v>3</v>
      </c>
      <c r="AL61" t="s">
        <v>1358</v>
      </c>
      <c r="AM61" t="s">
        <v>1359</v>
      </c>
      <c r="AN61" t="s">
        <v>1360</v>
      </c>
      <c r="AO61" t="s">
        <v>1361</v>
      </c>
      <c r="AP61" t="s">
        <v>1362</v>
      </c>
      <c r="AQ61" t="s">
        <v>74</v>
      </c>
      <c r="AR61" t="s">
        <v>1363</v>
      </c>
      <c r="AS61" t="s">
        <v>1364</v>
      </c>
      <c r="AT61" t="s">
        <v>562</v>
      </c>
      <c r="AU61">
        <v>2018</v>
      </c>
      <c r="AV61">
        <v>32</v>
      </c>
      <c r="AW61">
        <v>3</v>
      </c>
      <c r="AX61" t="s">
        <v>74</v>
      </c>
      <c r="AY61" t="s">
        <v>74</v>
      </c>
      <c r="AZ61" t="s">
        <v>74</v>
      </c>
      <c r="BA61" t="s">
        <v>74</v>
      </c>
      <c r="BB61">
        <v>66</v>
      </c>
      <c r="BC61">
        <v>85</v>
      </c>
      <c r="BD61" t="s">
        <v>74</v>
      </c>
      <c r="BE61" t="s">
        <v>1365</v>
      </c>
      <c r="BF61" t="str">
        <f>HYPERLINK("http://dx.doi.org/10.1086/701616","http://dx.doi.org/10.1086/701616")</f>
        <v>http://dx.doi.org/10.1086/701616</v>
      </c>
      <c r="BG61" t="s">
        <v>74</v>
      </c>
      <c r="BH61" t="s">
        <v>74</v>
      </c>
      <c r="BI61">
        <v>20</v>
      </c>
      <c r="BJ61" t="s">
        <v>1366</v>
      </c>
      <c r="BK61" t="s">
        <v>1146</v>
      </c>
      <c r="BL61" t="s">
        <v>1366</v>
      </c>
      <c r="BM61" t="s">
        <v>1367</v>
      </c>
      <c r="BN61" t="s">
        <v>74</v>
      </c>
      <c r="BO61" t="s">
        <v>1006</v>
      </c>
      <c r="BP61" t="s">
        <v>74</v>
      </c>
      <c r="BQ61" t="s">
        <v>74</v>
      </c>
      <c r="BR61" t="s">
        <v>104</v>
      </c>
      <c r="BS61" t="s">
        <v>1368</v>
      </c>
      <c r="BT61" t="str">
        <f>HYPERLINK("https%3A%2F%2Fwww.webofscience.com%2Fwos%2Fwoscc%2Ffull-record%2FWOS:000450456000004","View Full Record in Web of Science")</f>
        <v>View Full Record in Web of Science</v>
      </c>
    </row>
    <row r="62" spans="1:72" x14ac:dyDescent="0.25">
      <c r="A62" t="s">
        <v>72</v>
      </c>
      <c r="B62" t="s">
        <v>1369</v>
      </c>
      <c r="C62" t="s">
        <v>74</v>
      </c>
      <c r="D62" t="s">
        <v>74</v>
      </c>
      <c r="E62" t="s">
        <v>74</v>
      </c>
      <c r="F62" t="s">
        <v>1370</v>
      </c>
      <c r="G62" t="s">
        <v>74</v>
      </c>
      <c r="H62" t="s">
        <v>74</v>
      </c>
      <c r="I62" t="s">
        <v>1371</v>
      </c>
      <c r="J62" t="s">
        <v>1372</v>
      </c>
      <c r="K62" t="s">
        <v>74</v>
      </c>
      <c r="L62" t="s">
        <v>74</v>
      </c>
      <c r="M62" t="s">
        <v>78</v>
      </c>
      <c r="N62" t="s">
        <v>79</v>
      </c>
      <c r="O62" t="s">
        <v>74</v>
      </c>
      <c r="P62" t="s">
        <v>74</v>
      </c>
      <c r="Q62" t="s">
        <v>74</v>
      </c>
      <c r="R62" t="s">
        <v>74</v>
      </c>
      <c r="S62" t="s">
        <v>74</v>
      </c>
      <c r="T62" t="s">
        <v>1373</v>
      </c>
      <c r="U62" t="s">
        <v>74</v>
      </c>
      <c r="V62" t="s">
        <v>1374</v>
      </c>
      <c r="W62" t="s">
        <v>1375</v>
      </c>
      <c r="X62" t="s">
        <v>1376</v>
      </c>
      <c r="Y62" t="s">
        <v>1377</v>
      </c>
      <c r="Z62" t="s">
        <v>1378</v>
      </c>
      <c r="AA62" t="s">
        <v>74</v>
      </c>
      <c r="AB62" t="s">
        <v>1379</v>
      </c>
      <c r="AC62" t="s">
        <v>74</v>
      </c>
      <c r="AD62" t="s">
        <v>74</v>
      </c>
      <c r="AE62" t="s">
        <v>74</v>
      </c>
      <c r="AF62" t="s">
        <v>74</v>
      </c>
      <c r="AG62">
        <v>8</v>
      </c>
      <c r="AH62">
        <v>0</v>
      </c>
      <c r="AI62">
        <v>0</v>
      </c>
      <c r="AJ62">
        <v>0</v>
      </c>
      <c r="AK62">
        <v>2</v>
      </c>
      <c r="AL62" t="s">
        <v>261</v>
      </c>
      <c r="AM62" t="s">
        <v>262</v>
      </c>
      <c r="AN62" t="s">
        <v>263</v>
      </c>
      <c r="AO62" t="s">
        <v>1380</v>
      </c>
      <c r="AP62" t="s">
        <v>1381</v>
      </c>
      <c r="AQ62" t="s">
        <v>74</v>
      </c>
      <c r="AR62" t="s">
        <v>1382</v>
      </c>
      <c r="AS62" t="s">
        <v>1383</v>
      </c>
      <c r="AT62" t="s">
        <v>1384</v>
      </c>
      <c r="AU62">
        <v>2018</v>
      </c>
      <c r="AV62">
        <v>53</v>
      </c>
      <c r="AW62">
        <v>4</v>
      </c>
      <c r="AX62" t="s">
        <v>74</v>
      </c>
      <c r="AY62" t="s">
        <v>74</v>
      </c>
      <c r="AZ62" t="s">
        <v>74</v>
      </c>
      <c r="BA62" t="s">
        <v>74</v>
      </c>
      <c r="BB62">
        <v>212</v>
      </c>
      <c r="BC62">
        <v>215</v>
      </c>
      <c r="BD62" t="s">
        <v>74</v>
      </c>
      <c r="BE62" t="s">
        <v>1385</v>
      </c>
      <c r="BF62" t="str">
        <f>HYPERLINK("http://dx.doi.org/10.1177/1053451217712954","http://dx.doi.org/10.1177/1053451217712954")</f>
        <v>http://dx.doi.org/10.1177/1053451217712954</v>
      </c>
      <c r="BG62" t="s">
        <v>74</v>
      </c>
      <c r="BH62" t="s">
        <v>74</v>
      </c>
      <c r="BI62">
        <v>4</v>
      </c>
      <c r="BJ62" t="s">
        <v>1386</v>
      </c>
      <c r="BK62" t="s">
        <v>153</v>
      </c>
      <c r="BL62" t="s">
        <v>100</v>
      </c>
      <c r="BM62" t="s">
        <v>1387</v>
      </c>
      <c r="BN62" t="s">
        <v>74</v>
      </c>
      <c r="BO62" t="s">
        <v>74</v>
      </c>
      <c r="BP62" t="s">
        <v>74</v>
      </c>
      <c r="BQ62" t="s">
        <v>74</v>
      </c>
      <c r="BR62" t="s">
        <v>104</v>
      </c>
      <c r="BS62" t="s">
        <v>1388</v>
      </c>
      <c r="BT62" t="str">
        <f>HYPERLINK("https%3A%2F%2Fwww.webofscience.com%2Fwos%2Fwoscc%2Ffull-record%2FWOS:000425157600004","View Full Record in Web of Science")</f>
        <v>View Full Record in Web of Science</v>
      </c>
    </row>
    <row r="63" spans="1:72" x14ac:dyDescent="0.25">
      <c r="A63" t="s">
        <v>72</v>
      </c>
      <c r="B63" t="s">
        <v>1389</v>
      </c>
      <c r="C63" t="s">
        <v>74</v>
      </c>
      <c r="D63" t="s">
        <v>74</v>
      </c>
      <c r="E63" t="s">
        <v>74</v>
      </c>
      <c r="F63" t="s">
        <v>1390</v>
      </c>
      <c r="G63" t="s">
        <v>74</v>
      </c>
      <c r="H63" t="s">
        <v>74</v>
      </c>
      <c r="I63" t="s">
        <v>1391</v>
      </c>
      <c r="J63" t="s">
        <v>1392</v>
      </c>
      <c r="K63" t="s">
        <v>74</v>
      </c>
      <c r="L63" t="s">
        <v>74</v>
      </c>
      <c r="M63" t="s">
        <v>78</v>
      </c>
      <c r="N63" t="s">
        <v>79</v>
      </c>
      <c r="O63" t="s">
        <v>74</v>
      </c>
      <c r="P63" t="s">
        <v>74</v>
      </c>
      <c r="Q63" t="s">
        <v>74</v>
      </c>
      <c r="R63" t="s">
        <v>74</v>
      </c>
      <c r="S63" t="s">
        <v>74</v>
      </c>
      <c r="T63" t="s">
        <v>1393</v>
      </c>
      <c r="U63" t="s">
        <v>74</v>
      </c>
      <c r="V63" t="s">
        <v>1394</v>
      </c>
      <c r="W63" t="s">
        <v>1395</v>
      </c>
      <c r="X63" t="s">
        <v>74</v>
      </c>
      <c r="Y63" t="s">
        <v>1396</v>
      </c>
      <c r="Z63" t="s">
        <v>1397</v>
      </c>
      <c r="AA63" t="s">
        <v>74</v>
      </c>
      <c r="AB63" t="s">
        <v>1398</v>
      </c>
      <c r="AC63" t="s">
        <v>1399</v>
      </c>
      <c r="AD63" t="s">
        <v>1399</v>
      </c>
      <c r="AE63" t="s">
        <v>1400</v>
      </c>
      <c r="AF63" t="s">
        <v>74</v>
      </c>
      <c r="AG63">
        <v>48</v>
      </c>
      <c r="AH63">
        <v>9</v>
      </c>
      <c r="AI63">
        <v>9</v>
      </c>
      <c r="AJ63">
        <v>1</v>
      </c>
      <c r="AK63">
        <v>9</v>
      </c>
      <c r="AL63" t="s">
        <v>1401</v>
      </c>
      <c r="AM63" t="s">
        <v>169</v>
      </c>
      <c r="AN63" t="s">
        <v>1402</v>
      </c>
      <c r="AO63" t="s">
        <v>1403</v>
      </c>
      <c r="AP63" t="s">
        <v>1404</v>
      </c>
      <c r="AQ63" t="s">
        <v>74</v>
      </c>
      <c r="AR63" t="s">
        <v>1405</v>
      </c>
      <c r="AS63" t="s">
        <v>1406</v>
      </c>
      <c r="AT63" t="s">
        <v>1407</v>
      </c>
      <c r="AU63">
        <v>2018</v>
      </c>
      <c r="AV63">
        <v>58</v>
      </c>
      <c r="AW63">
        <v>1</v>
      </c>
      <c r="AX63" t="s">
        <v>74</v>
      </c>
      <c r="AY63" t="s">
        <v>74</v>
      </c>
      <c r="AZ63" t="s">
        <v>74</v>
      </c>
      <c r="BA63" t="s">
        <v>74</v>
      </c>
      <c r="BB63">
        <v>104</v>
      </c>
      <c r="BC63">
        <v>124</v>
      </c>
      <c r="BD63" t="s">
        <v>74</v>
      </c>
      <c r="BE63" t="s">
        <v>1408</v>
      </c>
      <c r="BF63" t="str">
        <f>HYPERLINK("http://dx.doi.org/10.1353/sgo.2018.0007","http://dx.doi.org/10.1353/sgo.2018.0007")</f>
        <v>http://dx.doi.org/10.1353/sgo.2018.0007</v>
      </c>
      <c r="BG63" t="s">
        <v>74</v>
      </c>
      <c r="BH63" t="s">
        <v>74</v>
      </c>
      <c r="BI63">
        <v>21</v>
      </c>
      <c r="BJ63" t="s">
        <v>200</v>
      </c>
      <c r="BK63" t="s">
        <v>101</v>
      </c>
      <c r="BL63" t="s">
        <v>200</v>
      </c>
      <c r="BM63" t="s">
        <v>1409</v>
      </c>
      <c r="BN63" t="s">
        <v>74</v>
      </c>
      <c r="BO63" t="s">
        <v>74</v>
      </c>
      <c r="BP63" t="s">
        <v>74</v>
      </c>
      <c r="BQ63" t="s">
        <v>74</v>
      </c>
      <c r="BR63" t="s">
        <v>104</v>
      </c>
      <c r="BS63" t="s">
        <v>1410</v>
      </c>
      <c r="BT63" t="str">
        <f>HYPERLINK("https%3A%2F%2Fwww.webofscience.com%2Fwos%2Fwoscc%2Ffull-record%2FWOS:000430330000012","View Full Record in Web of Science")</f>
        <v>View Full Record in Web of Science</v>
      </c>
    </row>
    <row r="64" spans="1:72" x14ac:dyDescent="0.25">
      <c r="A64" t="s">
        <v>72</v>
      </c>
      <c r="B64" t="s">
        <v>1411</v>
      </c>
      <c r="C64" t="s">
        <v>74</v>
      </c>
      <c r="D64" t="s">
        <v>74</v>
      </c>
      <c r="E64" t="s">
        <v>74</v>
      </c>
      <c r="F64" t="s">
        <v>1412</v>
      </c>
      <c r="G64" t="s">
        <v>74</v>
      </c>
      <c r="H64" t="s">
        <v>74</v>
      </c>
      <c r="I64" t="s">
        <v>1413</v>
      </c>
      <c r="J64" t="s">
        <v>1414</v>
      </c>
      <c r="K64" t="s">
        <v>74</v>
      </c>
      <c r="L64" t="s">
        <v>74</v>
      </c>
      <c r="M64" t="s">
        <v>78</v>
      </c>
      <c r="N64" t="s">
        <v>79</v>
      </c>
      <c r="O64" t="s">
        <v>74</v>
      </c>
      <c r="P64" t="s">
        <v>74</v>
      </c>
      <c r="Q64" t="s">
        <v>74</v>
      </c>
      <c r="R64" t="s">
        <v>74</v>
      </c>
      <c r="S64" t="s">
        <v>74</v>
      </c>
      <c r="T64" t="s">
        <v>1415</v>
      </c>
      <c r="U64" t="s">
        <v>1416</v>
      </c>
      <c r="V64" t="s">
        <v>1417</v>
      </c>
      <c r="W64" t="s">
        <v>1418</v>
      </c>
      <c r="X64" t="s">
        <v>698</v>
      </c>
      <c r="Y64" t="s">
        <v>1419</v>
      </c>
      <c r="Z64" t="s">
        <v>1420</v>
      </c>
      <c r="AA64" t="s">
        <v>74</v>
      </c>
      <c r="AB64" t="s">
        <v>1421</v>
      </c>
      <c r="AC64" t="s">
        <v>1204</v>
      </c>
      <c r="AD64" t="s">
        <v>1205</v>
      </c>
      <c r="AE64" t="s">
        <v>1422</v>
      </c>
      <c r="AF64" t="s">
        <v>74</v>
      </c>
      <c r="AG64">
        <v>40</v>
      </c>
      <c r="AH64">
        <v>7</v>
      </c>
      <c r="AI64">
        <v>7</v>
      </c>
      <c r="AJ64">
        <v>0</v>
      </c>
      <c r="AK64">
        <v>14</v>
      </c>
      <c r="AL64" t="s">
        <v>1423</v>
      </c>
      <c r="AM64" t="s">
        <v>1424</v>
      </c>
      <c r="AN64" t="s">
        <v>1425</v>
      </c>
      <c r="AO64" t="s">
        <v>1426</v>
      </c>
      <c r="AP64" t="s">
        <v>74</v>
      </c>
      <c r="AQ64" t="s">
        <v>74</v>
      </c>
      <c r="AR64" t="s">
        <v>1427</v>
      </c>
      <c r="AS64" t="s">
        <v>1428</v>
      </c>
      <c r="AT64" t="s">
        <v>74</v>
      </c>
      <c r="AU64">
        <v>2018</v>
      </c>
      <c r="AV64">
        <v>6</v>
      </c>
      <c r="AW64">
        <v>4</v>
      </c>
      <c r="AX64" t="s">
        <v>74</v>
      </c>
      <c r="AY64" t="s">
        <v>74</v>
      </c>
      <c r="AZ64" t="s">
        <v>74</v>
      </c>
      <c r="BA64" t="s">
        <v>74</v>
      </c>
      <c r="BB64">
        <v>363</v>
      </c>
      <c r="BC64">
        <v>380</v>
      </c>
      <c r="BD64" t="s">
        <v>74</v>
      </c>
      <c r="BE64" t="s">
        <v>1429</v>
      </c>
      <c r="BF64" t="str">
        <f>HYPERLINK("http://dx.doi.org/10.18404/ijemst.440339","http://dx.doi.org/10.18404/ijemst.440339")</f>
        <v>http://dx.doi.org/10.18404/ijemst.440339</v>
      </c>
      <c r="BG64" t="s">
        <v>74</v>
      </c>
      <c r="BH64" t="s">
        <v>74</v>
      </c>
      <c r="BI64">
        <v>18</v>
      </c>
      <c r="BJ64" t="s">
        <v>734</v>
      </c>
      <c r="BK64" t="s">
        <v>101</v>
      </c>
      <c r="BL64" t="s">
        <v>100</v>
      </c>
      <c r="BM64" t="s">
        <v>1430</v>
      </c>
      <c r="BN64" t="s">
        <v>74</v>
      </c>
      <c r="BO64" t="s">
        <v>74</v>
      </c>
      <c r="BP64" t="s">
        <v>74</v>
      </c>
      <c r="BQ64" t="s">
        <v>74</v>
      </c>
      <c r="BR64" t="s">
        <v>104</v>
      </c>
      <c r="BS64" t="s">
        <v>1431</v>
      </c>
      <c r="BT64" t="str">
        <f>HYPERLINK("https%3A%2F%2Fwww.webofscience.com%2Fwos%2Fwoscc%2Ffull-record%2FWOS:000446567900004","View Full Record in Web of Science")</f>
        <v>View Full Record in Web of Science</v>
      </c>
    </row>
    <row r="65" spans="1:72" x14ac:dyDescent="0.25">
      <c r="A65" t="s">
        <v>72</v>
      </c>
      <c r="B65" t="s">
        <v>1432</v>
      </c>
      <c r="C65" t="s">
        <v>74</v>
      </c>
      <c r="D65" t="s">
        <v>74</v>
      </c>
      <c r="E65" t="s">
        <v>74</v>
      </c>
      <c r="F65" t="s">
        <v>1433</v>
      </c>
      <c r="G65" t="s">
        <v>74</v>
      </c>
      <c r="H65" t="s">
        <v>74</v>
      </c>
      <c r="I65" t="s">
        <v>1434</v>
      </c>
      <c r="J65" t="s">
        <v>1435</v>
      </c>
      <c r="K65" t="s">
        <v>74</v>
      </c>
      <c r="L65" t="s">
        <v>74</v>
      </c>
      <c r="M65" t="s">
        <v>78</v>
      </c>
      <c r="N65" t="s">
        <v>79</v>
      </c>
      <c r="O65" t="s">
        <v>74</v>
      </c>
      <c r="P65" t="s">
        <v>74</v>
      </c>
      <c r="Q65" t="s">
        <v>74</v>
      </c>
      <c r="R65" t="s">
        <v>74</v>
      </c>
      <c r="S65" t="s">
        <v>74</v>
      </c>
      <c r="T65" t="s">
        <v>1436</v>
      </c>
      <c r="U65" t="s">
        <v>1437</v>
      </c>
      <c r="V65" t="s">
        <v>1438</v>
      </c>
      <c r="W65" t="s">
        <v>1439</v>
      </c>
      <c r="X65" t="s">
        <v>1440</v>
      </c>
      <c r="Y65" t="s">
        <v>1441</v>
      </c>
      <c r="Z65" t="s">
        <v>1442</v>
      </c>
      <c r="AA65" t="s">
        <v>74</v>
      </c>
      <c r="AB65" t="s">
        <v>1443</v>
      </c>
      <c r="AC65" t="s">
        <v>74</v>
      </c>
      <c r="AD65" t="s">
        <v>74</v>
      </c>
      <c r="AE65" t="s">
        <v>74</v>
      </c>
      <c r="AF65" t="s">
        <v>74</v>
      </c>
      <c r="AG65">
        <v>28</v>
      </c>
      <c r="AH65">
        <v>2</v>
      </c>
      <c r="AI65">
        <v>2</v>
      </c>
      <c r="AJ65">
        <v>0</v>
      </c>
      <c r="AK65">
        <v>3</v>
      </c>
      <c r="AL65" t="s">
        <v>142</v>
      </c>
      <c r="AM65" t="s">
        <v>143</v>
      </c>
      <c r="AN65" t="s">
        <v>144</v>
      </c>
      <c r="AO65" t="s">
        <v>1444</v>
      </c>
      <c r="AP65" t="s">
        <v>1445</v>
      </c>
      <c r="AQ65" t="s">
        <v>74</v>
      </c>
      <c r="AR65" t="s">
        <v>1446</v>
      </c>
      <c r="AS65" t="s">
        <v>1447</v>
      </c>
      <c r="AT65" t="s">
        <v>74</v>
      </c>
      <c r="AU65">
        <v>2018</v>
      </c>
      <c r="AV65">
        <v>21</v>
      </c>
      <c r="AW65">
        <v>3</v>
      </c>
      <c r="AX65" t="s">
        <v>74</v>
      </c>
      <c r="AY65" t="s">
        <v>74</v>
      </c>
      <c r="AZ65" t="s">
        <v>74</v>
      </c>
      <c r="BA65" t="s">
        <v>74</v>
      </c>
      <c r="BB65">
        <v>319</v>
      </c>
      <c r="BC65">
        <v>334</v>
      </c>
      <c r="BD65" t="s">
        <v>74</v>
      </c>
      <c r="BE65" t="s">
        <v>1448</v>
      </c>
      <c r="BF65" t="str">
        <f>HYPERLINK("http://dx.doi.org/10.1080/13613324.2017.1328593","http://dx.doi.org/10.1080/13613324.2017.1328593")</f>
        <v>http://dx.doi.org/10.1080/13613324.2017.1328593</v>
      </c>
      <c r="BG65" t="s">
        <v>74</v>
      </c>
      <c r="BH65" t="s">
        <v>74</v>
      </c>
      <c r="BI65">
        <v>16</v>
      </c>
      <c r="BJ65" t="s">
        <v>1449</v>
      </c>
      <c r="BK65" t="s">
        <v>153</v>
      </c>
      <c r="BL65" t="s">
        <v>1449</v>
      </c>
      <c r="BM65" t="s">
        <v>1450</v>
      </c>
      <c r="BN65" t="s">
        <v>74</v>
      </c>
      <c r="BO65" t="s">
        <v>1006</v>
      </c>
      <c r="BP65" t="s">
        <v>74</v>
      </c>
      <c r="BQ65" t="s">
        <v>74</v>
      </c>
      <c r="BR65" t="s">
        <v>104</v>
      </c>
      <c r="BS65" t="s">
        <v>1451</v>
      </c>
      <c r="BT65" t="str">
        <f>HYPERLINK("https%3A%2F%2Fwww.webofscience.com%2Fwos%2Fwoscc%2Ffull-record%2FWOS:000427560200004","View Full Record in Web of Science")</f>
        <v>View Full Record in Web of Science</v>
      </c>
    </row>
    <row r="66" spans="1:72" x14ac:dyDescent="0.25">
      <c r="A66" t="s">
        <v>72</v>
      </c>
      <c r="B66" t="s">
        <v>1452</v>
      </c>
      <c r="C66" t="s">
        <v>74</v>
      </c>
      <c r="D66" t="s">
        <v>74</v>
      </c>
      <c r="E66" t="s">
        <v>74</v>
      </c>
      <c r="F66" t="s">
        <v>1453</v>
      </c>
      <c r="G66" t="s">
        <v>74</v>
      </c>
      <c r="H66" t="s">
        <v>74</v>
      </c>
      <c r="I66" t="s">
        <v>1454</v>
      </c>
      <c r="J66" t="s">
        <v>499</v>
      </c>
      <c r="K66" t="s">
        <v>74</v>
      </c>
      <c r="L66" t="s">
        <v>74</v>
      </c>
      <c r="M66" t="s">
        <v>78</v>
      </c>
      <c r="N66" t="s">
        <v>79</v>
      </c>
      <c r="O66" t="s">
        <v>74</v>
      </c>
      <c r="P66" t="s">
        <v>74</v>
      </c>
      <c r="Q66" t="s">
        <v>74</v>
      </c>
      <c r="R66" t="s">
        <v>74</v>
      </c>
      <c r="S66" t="s">
        <v>74</v>
      </c>
      <c r="T66" t="s">
        <v>74</v>
      </c>
      <c r="U66" t="s">
        <v>74</v>
      </c>
      <c r="V66" t="s">
        <v>1455</v>
      </c>
      <c r="W66" t="s">
        <v>1456</v>
      </c>
      <c r="X66" t="s">
        <v>1457</v>
      </c>
      <c r="Y66" t="s">
        <v>1458</v>
      </c>
      <c r="Z66" t="s">
        <v>74</v>
      </c>
      <c r="AA66" t="s">
        <v>1459</v>
      </c>
      <c r="AB66" t="s">
        <v>1460</v>
      </c>
      <c r="AC66" t="s">
        <v>1461</v>
      </c>
      <c r="AD66" t="s">
        <v>1462</v>
      </c>
      <c r="AE66" t="s">
        <v>1463</v>
      </c>
      <c r="AF66" t="s">
        <v>74</v>
      </c>
      <c r="AG66">
        <v>26</v>
      </c>
      <c r="AH66">
        <v>18</v>
      </c>
      <c r="AI66">
        <v>18</v>
      </c>
      <c r="AJ66">
        <v>3</v>
      </c>
      <c r="AK66">
        <v>33</v>
      </c>
      <c r="AL66" t="s">
        <v>507</v>
      </c>
      <c r="AM66" t="s">
        <v>508</v>
      </c>
      <c r="AN66" t="s">
        <v>509</v>
      </c>
      <c r="AO66" t="s">
        <v>510</v>
      </c>
      <c r="AP66" t="s">
        <v>74</v>
      </c>
      <c r="AQ66" t="s">
        <v>74</v>
      </c>
      <c r="AR66" t="s">
        <v>511</v>
      </c>
      <c r="AS66" t="s">
        <v>512</v>
      </c>
      <c r="AT66" t="s">
        <v>1464</v>
      </c>
      <c r="AU66">
        <v>2017</v>
      </c>
      <c r="AV66">
        <v>13</v>
      </c>
      <c r="AW66">
        <v>2</v>
      </c>
      <c r="AX66" t="s">
        <v>74</v>
      </c>
      <c r="AY66" t="s">
        <v>74</v>
      </c>
      <c r="AZ66" t="s">
        <v>74</v>
      </c>
      <c r="BA66" t="s">
        <v>74</v>
      </c>
      <c r="BB66" t="s">
        <v>74</v>
      </c>
      <c r="BC66" t="s">
        <v>74</v>
      </c>
      <c r="BD66">
        <v>20138</v>
      </c>
      <c r="BE66" t="s">
        <v>1465</v>
      </c>
      <c r="BF66" t="str">
        <f>HYPERLINK("http://dx.doi.org/10.1103/PhysRevPhysEducRes.13.020138","http://dx.doi.org/10.1103/PhysRevPhysEducRes.13.020138")</f>
        <v>http://dx.doi.org/10.1103/PhysRevPhysEducRes.13.020138</v>
      </c>
      <c r="BG66" t="s">
        <v>74</v>
      </c>
      <c r="BH66" t="s">
        <v>74</v>
      </c>
      <c r="BI66">
        <v>18</v>
      </c>
      <c r="BJ66" t="s">
        <v>515</v>
      </c>
      <c r="BK66" t="s">
        <v>516</v>
      </c>
      <c r="BL66" t="s">
        <v>100</v>
      </c>
      <c r="BM66" t="s">
        <v>1466</v>
      </c>
      <c r="BN66">
        <v>33490760</v>
      </c>
      <c r="BO66" t="s">
        <v>1467</v>
      </c>
      <c r="BP66" t="s">
        <v>74</v>
      </c>
      <c r="BQ66" t="s">
        <v>74</v>
      </c>
      <c r="BR66" t="s">
        <v>104</v>
      </c>
      <c r="BS66" t="s">
        <v>1468</v>
      </c>
      <c r="BT66" t="str">
        <f>HYPERLINK("https%3A%2F%2Fwww.webofscience.com%2Fwos%2Fwoscc%2Ffull-record%2FWOS:000418202900001","View Full Record in Web of Science")</f>
        <v>View Full Record in Web of Science</v>
      </c>
    </row>
    <row r="67" spans="1:72" x14ac:dyDescent="0.25">
      <c r="A67" t="s">
        <v>72</v>
      </c>
      <c r="B67" t="s">
        <v>1469</v>
      </c>
      <c r="C67" t="s">
        <v>74</v>
      </c>
      <c r="D67" t="s">
        <v>74</v>
      </c>
      <c r="E67" t="s">
        <v>74</v>
      </c>
      <c r="F67" t="s">
        <v>1470</v>
      </c>
      <c r="G67" t="s">
        <v>74</v>
      </c>
      <c r="H67" t="s">
        <v>74</v>
      </c>
      <c r="I67" t="s">
        <v>1471</v>
      </c>
      <c r="J67" t="s">
        <v>1472</v>
      </c>
      <c r="K67" t="s">
        <v>74</v>
      </c>
      <c r="L67" t="s">
        <v>74</v>
      </c>
      <c r="M67" t="s">
        <v>78</v>
      </c>
      <c r="N67" t="s">
        <v>79</v>
      </c>
      <c r="O67" t="s">
        <v>74</v>
      </c>
      <c r="P67" t="s">
        <v>74</v>
      </c>
      <c r="Q67" t="s">
        <v>74</v>
      </c>
      <c r="R67" t="s">
        <v>74</v>
      </c>
      <c r="S67" t="s">
        <v>74</v>
      </c>
      <c r="T67" t="s">
        <v>74</v>
      </c>
      <c r="U67" t="s">
        <v>1473</v>
      </c>
      <c r="V67" t="s">
        <v>1474</v>
      </c>
      <c r="W67" t="s">
        <v>1475</v>
      </c>
      <c r="X67" t="s">
        <v>1476</v>
      </c>
      <c r="Y67" t="s">
        <v>1477</v>
      </c>
      <c r="Z67" t="s">
        <v>1478</v>
      </c>
      <c r="AA67" t="s">
        <v>74</v>
      </c>
      <c r="AB67" t="s">
        <v>74</v>
      </c>
      <c r="AC67" t="s">
        <v>1479</v>
      </c>
      <c r="AD67" t="s">
        <v>1480</v>
      </c>
      <c r="AE67" t="s">
        <v>1481</v>
      </c>
      <c r="AF67" t="s">
        <v>74</v>
      </c>
      <c r="AG67">
        <v>21</v>
      </c>
      <c r="AH67">
        <v>4</v>
      </c>
      <c r="AI67">
        <v>4</v>
      </c>
      <c r="AJ67">
        <v>0</v>
      </c>
      <c r="AK67">
        <v>15</v>
      </c>
      <c r="AL67" t="s">
        <v>286</v>
      </c>
      <c r="AM67" t="s">
        <v>287</v>
      </c>
      <c r="AN67" t="s">
        <v>288</v>
      </c>
      <c r="AO67" t="s">
        <v>1482</v>
      </c>
      <c r="AP67" t="s">
        <v>1483</v>
      </c>
      <c r="AQ67" t="s">
        <v>74</v>
      </c>
      <c r="AR67" t="s">
        <v>1484</v>
      </c>
      <c r="AS67" t="s">
        <v>1485</v>
      </c>
      <c r="AT67" t="s">
        <v>293</v>
      </c>
      <c r="AU67">
        <v>2017</v>
      </c>
      <c r="AV67">
        <v>61</v>
      </c>
      <c r="AW67" t="s">
        <v>74</v>
      </c>
      <c r="AX67" t="s">
        <v>74</v>
      </c>
      <c r="AY67" t="s">
        <v>74</v>
      </c>
      <c r="AZ67" t="s">
        <v>74</v>
      </c>
      <c r="BA67" t="s">
        <v>74</v>
      </c>
      <c r="BB67">
        <v>1</v>
      </c>
      <c r="BC67">
        <v>8</v>
      </c>
      <c r="BD67" t="s">
        <v>74</v>
      </c>
      <c r="BE67" t="s">
        <v>1486</v>
      </c>
      <c r="BF67" t="str">
        <f>HYPERLINK("http://dx.doi.org/10.1016/j.econedurev.2017.09.003","http://dx.doi.org/10.1016/j.econedurev.2017.09.003")</f>
        <v>http://dx.doi.org/10.1016/j.econedurev.2017.09.003</v>
      </c>
      <c r="BG67" t="s">
        <v>74</v>
      </c>
      <c r="BH67" t="s">
        <v>74</v>
      </c>
      <c r="BI67">
        <v>8</v>
      </c>
      <c r="BJ67" t="s">
        <v>1487</v>
      </c>
      <c r="BK67" t="s">
        <v>153</v>
      </c>
      <c r="BL67" t="s">
        <v>1488</v>
      </c>
      <c r="BM67" t="s">
        <v>1489</v>
      </c>
      <c r="BN67" t="s">
        <v>74</v>
      </c>
      <c r="BO67" t="s">
        <v>74</v>
      </c>
      <c r="BP67" t="s">
        <v>74</v>
      </c>
      <c r="BQ67" t="s">
        <v>74</v>
      </c>
      <c r="BR67" t="s">
        <v>104</v>
      </c>
      <c r="BS67" t="s">
        <v>1490</v>
      </c>
      <c r="BT67" t="str">
        <f>HYPERLINK("https%3A%2F%2Fwww.webofscience.com%2Fwos%2Fwoscc%2Ffull-record%2FWOS:000419422000001","View Full Record in Web of Science")</f>
        <v>View Full Record in Web of Science</v>
      </c>
    </row>
    <row r="68" spans="1:72" x14ac:dyDescent="0.25">
      <c r="A68" t="s">
        <v>72</v>
      </c>
      <c r="B68" t="s">
        <v>1116</v>
      </c>
      <c r="C68" t="s">
        <v>74</v>
      </c>
      <c r="D68" t="s">
        <v>74</v>
      </c>
      <c r="E68" t="s">
        <v>74</v>
      </c>
      <c r="F68" t="s">
        <v>1117</v>
      </c>
      <c r="G68" t="s">
        <v>74</v>
      </c>
      <c r="H68" t="s">
        <v>74</v>
      </c>
      <c r="I68" t="s">
        <v>1491</v>
      </c>
      <c r="J68" t="s">
        <v>1492</v>
      </c>
      <c r="K68" t="s">
        <v>74</v>
      </c>
      <c r="L68" t="s">
        <v>74</v>
      </c>
      <c r="M68" t="s">
        <v>78</v>
      </c>
      <c r="N68" t="s">
        <v>79</v>
      </c>
      <c r="O68" t="s">
        <v>74</v>
      </c>
      <c r="P68" t="s">
        <v>74</v>
      </c>
      <c r="Q68" t="s">
        <v>74</v>
      </c>
      <c r="R68" t="s">
        <v>74</v>
      </c>
      <c r="S68" t="s">
        <v>74</v>
      </c>
      <c r="T68" t="s">
        <v>1493</v>
      </c>
      <c r="U68" t="s">
        <v>1494</v>
      </c>
      <c r="V68" t="s">
        <v>1495</v>
      </c>
      <c r="W68" t="s">
        <v>1496</v>
      </c>
      <c r="X68" t="s">
        <v>210</v>
      </c>
      <c r="Y68" t="s">
        <v>1497</v>
      </c>
      <c r="Z68" t="s">
        <v>1124</v>
      </c>
      <c r="AA68" t="s">
        <v>74</v>
      </c>
      <c r="AB68" t="s">
        <v>74</v>
      </c>
      <c r="AC68" t="s">
        <v>74</v>
      </c>
      <c r="AD68" t="s">
        <v>74</v>
      </c>
      <c r="AE68" t="s">
        <v>74</v>
      </c>
      <c r="AF68" t="s">
        <v>74</v>
      </c>
      <c r="AG68">
        <v>42</v>
      </c>
      <c r="AH68">
        <v>31</v>
      </c>
      <c r="AI68">
        <v>31</v>
      </c>
      <c r="AJ68">
        <v>3</v>
      </c>
      <c r="AK68">
        <v>35</v>
      </c>
      <c r="AL68" t="s">
        <v>261</v>
      </c>
      <c r="AM68" t="s">
        <v>262</v>
      </c>
      <c r="AN68" t="s">
        <v>263</v>
      </c>
      <c r="AO68" t="s">
        <v>1498</v>
      </c>
      <c r="AP68" t="s">
        <v>1499</v>
      </c>
      <c r="AQ68" t="s">
        <v>74</v>
      </c>
      <c r="AR68" t="s">
        <v>1500</v>
      </c>
      <c r="AS68" t="s">
        <v>1501</v>
      </c>
      <c r="AT68" t="s">
        <v>268</v>
      </c>
      <c r="AU68">
        <v>2017</v>
      </c>
      <c r="AV68">
        <v>21</v>
      </c>
      <c r="AW68">
        <v>5</v>
      </c>
      <c r="AX68" t="s">
        <v>74</v>
      </c>
      <c r="AY68" t="s">
        <v>74</v>
      </c>
      <c r="AZ68" t="s">
        <v>74</v>
      </c>
      <c r="BA68" t="s">
        <v>74</v>
      </c>
      <c r="BB68">
        <v>431</v>
      </c>
      <c r="BC68">
        <v>449</v>
      </c>
      <c r="BD68" t="s">
        <v>74</v>
      </c>
      <c r="BE68" t="s">
        <v>1502</v>
      </c>
      <c r="BF68" t="str">
        <f>HYPERLINK("http://dx.doi.org/10.1177/1028315317697798","http://dx.doi.org/10.1177/1028315317697798")</f>
        <v>http://dx.doi.org/10.1177/1028315317697798</v>
      </c>
      <c r="BG68" t="s">
        <v>74</v>
      </c>
      <c r="BH68" t="s">
        <v>74</v>
      </c>
      <c r="BI68">
        <v>19</v>
      </c>
      <c r="BJ68" t="s">
        <v>100</v>
      </c>
      <c r="BK68" t="s">
        <v>153</v>
      </c>
      <c r="BL68" t="s">
        <v>100</v>
      </c>
      <c r="BM68" t="s">
        <v>1503</v>
      </c>
      <c r="BN68" t="s">
        <v>74</v>
      </c>
      <c r="BO68" t="s">
        <v>74</v>
      </c>
      <c r="BP68" t="s">
        <v>74</v>
      </c>
      <c r="BQ68" t="s">
        <v>74</v>
      </c>
      <c r="BR68" t="s">
        <v>104</v>
      </c>
      <c r="BS68" t="s">
        <v>1504</v>
      </c>
      <c r="BT68" t="str">
        <f>HYPERLINK("https%3A%2F%2Fwww.webofscience.com%2Fwos%2Fwoscc%2Ffull-record%2FWOS:000412748800003","View Full Record in Web of Science")</f>
        <v>View Full Record in Web of Science</v>
      </c>
    </row>
    <row r="69" spans="1:72" x14ac:dyDescent="0.25">
      <c r="A69" t="s">
        <v>72</v>
      </c>
      <c r="B69" t="s">
        <v>1505</v>
      </c>
      <c r="C69" t="s">
        <v>74</v>
      </c>
      <c r="D69" t="s">
        <v>74</v>
      </c>
      <c r="E69" t="s">
        <v>74</v>
      </c>
      <c r="F69" t="s">
        <v>1506</v>
      </c>
      <c r="G69" t="s">
        <v>74</v>
      </c>
      <c r="H69" t="s">
        <v>74</v>
      </c>
      <c r="I69" t="s">
        <v>1507</v>
      </c>
      <c r="J69" t="s">
        <v>1508</v>
      </c>
      <c r="K69" t="s">
        <v>74</v>
      </c>
      <c r="L69" t="s">
        <v>74</v>
      </c>
      <c r="M69" t="s">
        <v>78</v>
      </c>
      <c r="N69" t="s">
        <v>79</v>
      </c>
      <c r="O69" t="s">
        <v>74</v>
      </c>
      <c r="P69" t="s">
        <v>74</v>
      </c>
      <c r="Q69" t="s">
        <v>74</v>
      </c>
      <c r="R69" t="s">
        <v>74</v>
      </c>
      <c r="S69" t="s">
        <v>74</v>
      </c>
      <c r="T69" t="s">
        <v>1509</v>
      </c>
      <c r="U69" t="s">
        <v>1510</v>
      </c>
      <c r="V69" t="s">
        <v>1511</v>
      </c>
      <c r="W69" t="s">
        <v>1512</v>
      </c>
      <c r="X69" t="s">
        <v>327</v>
      </c>
      <c r="Y69" t="s">
        <v>1513</v>
      </c>
      <c r="Z69" t="s">
        <v>1514</v>
      </c>
      <c r="AA69" t="s">
        <v>74</v>
      </c>
      <c r="AB69" t="s">
        <v>1515</v>
      </c>
      <c r="AC69" t="s">
        <v>1516</v>
      </c>
      <c r="AD69" t="s">
        <v>1516</v>
      </c>
      <c r="AE69" t="s">
        <v>1517</v>
      </c>
      <c r="AF69" t="s">
        <v>74</v>
      </c>
      <c r="AG69">
        <v>67</v>
      </c>
      <c r="AH69">
        <v>8</v>
      </c>
      <c r="AI69">
        <v>8</v>
      </c>
      <c r="AJ69">
        <v>0</v>
      </c>
      <c r="AK69">
        <v>22</v>
      </c>
      <c r="AL69" t="s">
        <v>773</v>
      </c>
      <c r="AM69" t="s">
        <v>1518</v>
      </c>
      <c r="AN69" t="s">
        <v>1519</v>
      </c>
      <c r="AO69" t="s">
        <v>1520</v>
      </c>
      <c r="AP69" t="s">
        <v>1521</v>
      </c>
      <c r="AQ69" t="s">
        <v>74</v>
      </c>
      <c r="AR69" t="s">
        <v>1522</v>
      </c>
      <c r="AS69" t="s">
        <v>1523</v>
      </c>
      <c r="AT69" t="s">
        <v>587</v>
      </c>
      <c r="AU69">
        <v>2017</v>
      </c>
      <c r="AV69">
        <v>34</v>
      </c>
      <c r="AW69">
        <v>3</v>
      </c>
      <c r="AX69" t="s">
        <v>74</v>
      </c>
      <c r="AY69" t="s">
        <v>74</v>
      </c>
      <c r="AZ69" t="s">
        <v>74</v>
      </c>
      <c r="BA69" t="s">
        <v>74</v>
      </c>
      <c r="BB69">
        <v>683</v>
      </c>
      <c r="BC69">
        <v>699</v>
      </c>
      <c r="BD69" t="s">
        <v>74</v>
      </c>
      <c r="BE69" t="s">
        <v>1524</v>
      </c>
      <c r="BF69" t="str">
        <f>HYPERLINK("http://dx.doi.org/10.1007/s10460-016-9766-4","http://dx.doi.org/10.1007/s10460-016-9766-4")</f>
        <v>http://dx.doi.org/10.1007/s10460-016-9766-4</v>
      </c>
      <c r="BG69" t="s">
        <v>74</v>
      </c>
      <c r="BH69" t="s">
        <v>74</v>
      </c>
      <c r="BI69">
        <v>17</v>
      </c>
      <c r="BJ69" t="s">
        <v>1525</v>
      </c>
      <c r="BK69" t="s">
        <v>516</v>
      </c>
      <c r="BL69" t="s">
        <v>1526</v>
      </c>
      <c r="BM69" t="s">
        <v>1527</v>
      </c>
      <c r="BN69" t="s">
        <v>74</v>
      </c>
      <c r="BO69" t="s">
        <v>74</v>
      </c>
      <c r="BP69" t="s">
        <v>74</v>
      </c>
      <c r="BQ69" t="s">
        <v>74</v>
      </c>
      <c r="BR69" t="s">
        <v>104</v>
      </c>
      <c r="BS69" t="s">
        <v>1528</v>
      </c>
      <c r="BT69" t="str">
        <f>HYPERLINK("https%3A%2F%2Fwww.webofscience.com%2Fwos%2Fwoscc%2Ffull-record%2FWOS:000407825100012","View Full Record in Web of Science")</f>
        <v>View Full Record in Web of Science</v>
      </c>
    </row>
    <row r="70" spans="1:72" x14ac:dyDescent="0.25">
      <c r="A70" t="s">
        <v>72</v>
      </c>
      <c r="B70" t="s">
        <v>1529</v>
      </c>
      <c r="C70" t="s">
        <v>74</v>
      </c>
      <c r="D70" t="s">
        <v>74</v>
      </c>
      <c r="E70" t="s">
        <v>74</v>
      </c>
      <c r="F70" t="s">
        <v>1530</v>
      </c>
      <c r="G70" t="s">
        <v>74</v>
      </c>
      <c r="H70" t="s">
        <v>74</v>
      </c>
      <c r="I70" t="s">
        <v>1531</v>
      </c>
      <c r="J70" t="s">
        <v>633</v>
      </c>
      <c r="K70" t="s">
        <v>74</v>
      </c>
      <c r="L70" t="s">
        <v>74</v>
      </c>
      <c r="M70" t="s">
        <v>78</v>
      </c>
      <c r="N70" t="s">
        <v>79</v>
      </c>
      <c r="O70" t="s">
        <v>74</v>
      </c>
      <c r="P70" t="s">
        <v>74</v>
      </c>
      <c r="Q70" t="s">
        <v>74</v>
      </c>
      <c r="R70" t="s">
        <v>74</v>
      </c>
      <c r="S70" t="s">
        <v>74</v>
      </c>
      <c r="T70" t="s">
        <v>1532</v>
      </c>
      <c r="U70" t="s">
        <v>1533</v>
      </c>
      <c r="V70" t="s">
        <v>1534</v>
      </c>
      <c r="W70" t="s">
        <v>1535</v>
      </c>
      <c r="X70" t="s">
        <v>1536</v>
      </c>
      <c r="Y70" t="s">
        <v>1537</v>
      </c>
      <c r="Z70" t="s">
        <v>1538</v>
      </c>
      <c r="AA70" t="s">
        <v>74</v>
      </c>
      <c r="AB70" t="s">
        <v>74</v>
      </c>
      <c r="AC70" t="s">
        <v>74</v>
      </c>
      <c r="AD70" t="s">
        <v>74</v>
      </c>
      <c r="AE70" t="s">
        <v>74</v>
      </c>
      <c r="AF70" t="s">
        <v>74</v>
      </c>
      <c r="AG70">
        <v>79</v>
      </c>
      <c r="AH70">
        <v>6</v>
      </c>
      <c r="AI70">
        <v>6</v>
      </c>
      <c r="AJ70">
        <v>0</v>
      </c>
      <c r="AK70">
        <v>12</v>
      </c>
      <c r="AL70" t="s">
        <v>261</v>
      </c>
      <c r="AM70" t="s">
        <v>262</v>
      </c>
      <c r="AN70" t="s">
        <v>263</v>
      </c>
      <c r="AO70" t="s">
        <v>641</v>
      </c>
      <c r="AP70" t="s">
        <v>642</v>
      </c>
      <c r="AQ70" t="s">
        <v>74</v>
      </c>
      <c r="AR70" t="s">
        <v>643</v>
      </c>
      <c r="AS70" t="s">
        <v>644</v>
      </c>
      <c r="AT70" t="s">
        <v>587</v>
      </c>
      <c r="AU70">
        <v>2017</v>
      </c>
      <c r="AV70">
        <v>31</v>
      </c>
      <c r="AW70">
        <v>6</v>
      </c>
      <c r="AX70" t="s">
        <v>74</v>
      </c>
      <c r="AY70" t="s">
        <v>74</v>
      </c>
      <c r="AZ70" t="s">
        <v>314</v>
      </c>
      <c r="BA70" t="s">
        <v>74</v>
      </c>
      <c r="BB70">
        <v>858</v>
      </c>
      <c r="BC70">
        <v>894</v>
      </c>
      <c r="BD70" t="s">
        <v>74</v>
      </c>
      <c r="BE70" t="s">
        <v>1539</v>
      </c>
      <c r="BF70" t="str">
        <f>HYPERLINK("http://dx.doi.org/10.1177/0895904817719526","http://dx.doi.org/10.1177/0895904817719526")</f>
        <v>http://dx.doi.org/10.1177/0895904817719526</v>
      </c>
      <c r="BG70" t="s">
        <v>74</v>
      </c>
      <c r="BH70" t="s">
        <v>74</v>
      </c>
      <c r="BI70">
        <v>37</v>
      </c>
      <c r="BJ70" t="s">
        <v>100</v>
      </c>
      <c r="BK70" t="s">
        <v>153</v>
      </c>
      <c r="BL70" t="s">
        <v>100</v>
      </c>
      <c r="BM70" t="s">
        <v>1540</v>
      </c>
      <c r="BN70" t="s">
        <v>74</v>
      </c>
      <c r="BO70" t="s">
        <v>74</v>
      </c>
      <c r="BP70" t="s">
        <v>74</v>
      </c>
      <c r="BQ70" t="s">
        <v>74</v>
      </c>
      <c r="BR70" t="s">
        <v>104</v>
      </c>
      <c r="BS70" t="s">
        <v>1541</v>
      </c>
      <c r="BT70" t="str">
        <f>HYPERLINK("https%3A%2F%2Fwww.webofscience.com%2Fwos%2Fwoscc%2Ffull-record%2FWOS:000407897200007","View Full Record in Web of Science")</f>
        <v>View Full Record in Web of Science</v>
      </c>
    </row>
    <row r="71" spans="1:72" x14ac:dyDescent="0.25">
      <c r="A71" t="s">
        <v>72</v>
      </c>
      <c r="B71" t="s">
        <v>1542</v>
      </c>
      <c r="C71" t="s">
        <v>74</v>
      </c>
      <c r="D71" t="s">
        <v>74</v>
      </c>
      <c r="E71" t="s">
        <v>74</v>
      </c>
      <c r="F71" t="s">
        <v>1543</v>
      </c>
      <c r="G71" t="s">
        <v>74</v>
      </c>
      <c r="H71" t="s">
        <v>74</v>
      </c>
      <c r="I71" t="s">
        <v>1544</v>
      </c>
      <c r="J71" t="s">
        <v>1545</v>
      </c>
      <c r="K71" t="s">
        <v>74</v>
      </c>
      <c r="L71" t="s">
        <v>74</v>
      </c>
      <c r="M71" t="s">
        <v>78</v>
      </c>
      <c r="N71" t="s">
        <v>79</v>
      </c>
      <c r="O71" t="s">
        <v>74</v>
      </c>
      <c r="P71" t="s">
        <v>74</v>
      </c>
      <c r="Q71" t="s">
        <v>74</v>
      </c>
      <c r="R71" t="s">
        <v>74</v>
      </c>
      <c r="S71" t="s">
        <v>74</v>
      </c>
      <c r="T71" t="s">
        <v>1546</v>
      </c>
      <c r="U71" t="s">
        <v>1547</v>
      </c>
      <c r="V71" t="s">
        <v>1548</v>
      </c>
      <c r="W71" t="s">
        <v>1549</v>
      </c>
      <c r="X71" t="s">
        <v>74</v>
      </c>
      <c r="Y71" t="s">
        <v>1550</v>
      </c>
      <c r="Z71" t="s">
        <v>1551</v>
      </c>
      <c r="AA71" t="s">
        <v>74</v>
      </c>
      <c r="AB71" t="s">
        <v>74</v>
      </c>
      <c r="AC71" t="s">
        <v>1552</v>
      </c>
      <c r="AD71" t="s">
        <v>1552</v>
      </c>
      <c r="AE71" t="s">
        <v>1553</v>
      </c>
      <c r="AF71" t="s">
        <v>74</v>
      </c>
      <c r="AG71">
        <v>24</v>
      </c>
      <c r="AH71">
        <v>19</v>
      </c>
      <c r="AI71">
        <v>19</v>
      </c>
      <c r="AJ71">
        <v>1</v>
      </c>
      <c r="AK71">
        <v>15</v>
      </c>
      <c r="AL71" t="s">
        <v>286</v>
      </c>
      <c r="AM71" t="s">
        <v>287</v>
      </c>
      <c r="AN71" t="s">
        <v>288</v>
      </c>
      <c r="AO71" t="s">
        <v>1554</v>
      </c>
      <c r="AP71" t="s">
        <v>1555</v>
      </c>
      <c r="AQ71" t="s">
        <v>74</v>
      </c>
      <c r="AR71" t="s">
        <v>1556</v>
      </c>
      <c r="AS71" t="s">
        <v>1557</v>
      </c>
      <c r="AT71" t="s">
        <v>1558</v>
      </c>
      <c r="AU71">
        <v>2017</v>
      </c>
      <c r="AV71">
        <v>55</v>
      </c>
      <c r="AW71" t="s">
        <v>74</v>
      </c>
      <c r="AX71" t="s">
        <v>74</v>
      </c>
      <c r="AY71" t="s">
        <v>74</v>
      </c>
      <c r="AZ71" t="s">
        <v>74</v>
      </c>
      <c r="BA71" t="s">
        <v>74</v>
      </c>
      <c r="BB71">
        <v>56</v>
      </c>
      <c r="BC71">
        <v>62</v>
      </c>
      <c r="BD71" t="s">
        <v>74</v>
      </c>
      <c r="BE71" t="s">
        <v>1559</v>
      </c>
      <c r="BF71" t="str">
        <f>HYPERLINK("http://dx.doi.org/10.1016/j.ijedudev.2017.05.004","http://dx.doi.org/10.1016/j.ijedudev.2017.05.004")</f>
        <v>http://dx.doi.org/10.1016/j.ijedudev.2017.05.004</v>
      </c>
      <c r="BG71" t="s">
        <v>74</v>
      </c>
      <c r="BH71" t="s">
        <v>74</v>
      </c>
      <c r="BI71">
        <v>7</v>
      </c>
      <c r="BJ71" t="s">
        <v>100</v>
      </c>
      <c r="BK71" t="s">
        <v>153</v>
      </c>
      <c r="BL71" t="s">
        <v>100</v>
      </c>
      <c r="BM71" t="s">
        <v>1560</v>
      </c>
      <c r="BN71" t="s">
        <v>74</v>
      </c>
      <c r="BO71" t="s">
        <v>1561</v>
      </c>
      <c r="BP71" t="s">
        <v>74</v>
      </c>
      <c r="BQ71" t="s">
        <v>74</v>
      </c>
      <c r="BR71" t="s">
        <v>104</v>
      </c>
      <c r="BS71" t="s">
        <v>1562</v>
      </c>
      <c r="BT71" t="str">
        <f>HYPERLINK("https%3A%2F%2Fwww.webofscience.com%2Fwos%2Fwoscc%2Ffull-record%2FWOS:000405974200008","View Full Record in Web of Science")</f>
        <v>View Full Record in Web of Science</v>
      </c>
    </row>
    <row r="72" spans="1:72" x14ac:dyDescent="0.25">
      <c r="A72" t="s">
        <v>72</v>
      </c>
      <c r="B72" t="s">
        <v>1563</v>
      </c>
      <c r="C72" t="s">
        <v>74</v>
      </c>
      <c r="D72" t="s">
        <v>74</v>
      </c>
      <c r="E72" t="s">
        <v>74</v>
      </c>
      <c r="F72" t="s">
        <v>1564</v>
      </c>
      <c r="G72" t="s">
        <v>74</v>
      </c>
      <c r="H72" t="s">
        <v>74</v>
      </c>
      <c r="I72" t="s">
        <v>1565</v>
      </c>
      <c r="J72" t="s">
        <v>544</v>
      </c>
      <c r="K72" t="s">
        <v>74</v>
      </c>
      <c r="L72" t="s">
        <v>74</v>
      </c>
      <c r="M72" t="s">
        <v>78</v>
      </c>
      <c r="N72" t="s">
        <v>79</v>
      </c>
      <c r="O72" t="s">
        <v>74</v>
      </c>
      <c r="P72" t="s">
        <v>74</v>
      </c>
      <c r="Q72" t="s">
        <v>74</v>
      </c>
      <c r="R72" t="s">
        <v>74</v>
      </c>
      <c r="S72" t="s">
        <v>74</v>
      </c>
      <c r="T72" t="s">
        <v>74</v>
      </c>
      <c r="U72" t="s">
        <v>1566</v>
      </c>
      <c r="V72" t="s">
        <v>1567</v>
      </c>
      <c r="W72" t="s">
        <v>1568</v>
      </c>
      <c r="X72" t="s">
        <v>1569</v>
      </c>
      <c r="Y72" t="s">
        <v>1570</v>
      </c>
      <c r="Z72" t="s">
        <v>74</v>
      </c>
      <c r="AA72" t="s">
        <v>74</v>
      </c>
      <c r="AB72" t="s">
        <v>74</v>
      </c>
      <c r="AC72" t="s">
        <v>74</v>
      </c>
      <c r="AD72" t="s">
        <v>74</v>
      </c>
      <c r="AE72" t="s">
        <v>74</v>
      </c>
      <c r="AF72" t="s">
        <v>74</v>
      </c>
      <c r="AG72">
        <v>39</v>
      </c>
      <c r="AH72">
        <v>16</v>
      </c>
      <c r="AI72">
        <v>16</v>
      </c>
      <c r="AJ72">
        <v>0</v>
      </c>
      <c r="AK72">
        <v>3</v>
      </c>
      <c r="AL72" t="s">
        <v>555</v>
      </c>
      <c r="AM72" t="s">
        <v>556</v>
      </c>
      <c r="AN72" t="s">
        <v>557</v>
      </c>
      <c r="AO72" t="s">
        <v>558</v>
      </c>
      <c r="AP72" t="s">
        <v>559</v>
      </c>
      <c r="AQ72" t="s">
        <v>74</v>
      </c>
      <c r="AR72" t="s">
        <v>560</v>
      </c>
      <c r="AS72" t="s">
        <v>561</v>
      </c>
      <c r="AT72" t="s">
        <v>1571</v>
      </c>
      <c r="AU72">
        <v>2017</v>
      </c>
      <c r="AV72">
        <v>40</v>
      </c>
      <c r="AW72">
        <v>4</v>
      </c>
      <c r="AX72" t="s">
        <v>74</v>
      </c>
      <c r="AY72" t="s">
        <v>74</v>
      </c>
      <c r="AZ72" t="s">
        <v>74</v>
      </c>
      <c r="BA72" t="s">
        <v>74</v>
      </c>
      <c r="BB72">
        <v>533</v>
      </c>
      <c r="BC72">
        <v>555</v>
      </c>
      <c r="BD72" t="s">
        <v>74</v>
      </c>
      <c r="BE72" t="s">
        <v>1572</v>
      </c>
      <c r="BF72" t="str">
        <f>HYPERLINK("http://dx.doi.org/10.1353/rhe.2017.0021","http://dx.doi.org/10.1353/rhe.2017.0021")</f>
        <v>http://dx.doi.org/10.1353/rhe.2017.0021</v>
      </c>
      <c r="BG72" t="s">
        <v>74</v>
      </c>
      <c r="BH72" t="s">
        <v>74</v>
      </c>
      <c r="BI72">
        <v>23</v>
      </c>
      <c r="BJ72" t="s">
        <v>100</v>
      </c>
      <c r="BK72" t="s">
        <v>153</v>
      </c>
      <c r="BL72" t="s">
        <v>100</v>
      </c>
      <c r="BM72" t="s">
        <v>1573</v>
      </c>
      <c r="BN72" t="s">
        <v>74</v>
      </c>
      <c r="BO72" t="s">
        <v>74</v>
      </c>
      <c r="BP72" t="s">
        <v>74</v>
      </c>
      <c r="BQ72" t="s">
        <v>74</v>
      </c>
      <c r="BR72" t="s">
        <v>104</v>
      </c>
      <c r="BS72" t="s">
        <v>1574</v>
      </c>
      <c r="BT72" t="str">
        <f>HYPERLINK("https%3A%2F%2Fwww.webofscience.com%2Fwos%2Fwoscc%2Ffull-record%2FWOS:000403130300003","View Full Record in Web of Science")</f>
        <v>View Full Record in Web of Science</v>
      </c>
    </row>
    <row r="73" spans="1:72" x14ac:dyDescent="0.25">
      <c r="A73" t="s">
        <v>72</v>
      </c>
      <c r="B73" t="s">
        <v>1575</v>
      </c>
      <c r="C73" t="s">
        <v>74</v>
      </c>
      <c r="D73" t="s">
        <v>74</v>
      </c>
      <c r="E73" t="s">
        <v>74</v>
      </c>
      <c r="F73" t="s">
        <v>1576</v>
      </c>
      <c r="G73" t="s">
        <v>74</v>
      </c>
      <c r="H73" t="s">
        <v>74</v>
      </c>
      <c r="I73" t="s">
        <v>1577</v>
      </c>
      <c r="J73" t="s">
        <v>1578</v>
      </c>
      <c r="K73" t="s">
        <v>74</v>
      </c>
      <c r="L73" t="s">
        <v>74</v>
      </c>
      <c r="M73" t="s">
        <v>78</v>
      </c>
      <c r="N73" t="s">
        <v>79</v>
      </c>
      <c r="O73" t="s">
        <v>74</v>
      </c>
      <c r="P73" t="s">
        <v>74</v>
      </c>
      <c r="Q73" t="s">
        <v>74</v>
      </c>
      <c r="R73" t="s">
        <v>74</v>
      </c>
      <c r="S73" t="s">
        <v>74</v>
      </c>
      <c r="T73" t="s">
        <v>1579</v>
      </c>
      <c r="U73" t="s">
        <v>1580</v>
      </c>
      <c r="V73" t="s">
        <v>1581</v>
      </c>
      <c r="W73" t="s">
        <v>1582</v>
      </c>
      <c r="X73" t="s">
        <v>1583</v>
      </c>
      <c r="Y73" t="s">
        <v>1584</v>
      </c>
      <c r="Z73" t="s">
        <v>1585</v>
      </c>
      <c r="AA73" t="s">
        <v>74</v>
      </c>
      <c r="AB73" t="s">
        <v>74</v>
      </c>
      <c r="AC73" t="s">
        <v>74</v>
      </c>
      <c r="AD73" t="s">
        <v>74</v>
      </c>
      <c r="AE73" t="s">
        <v>74</v>
      </c>
      <c r="AF73" t="s">
        <v>74</v>
      </c>
      <c r="AG73">
        <v>30</v>
      </c>
      <c r="AH73">
        <v>4</v>
      </c>
      <c r="AI73">
        <v>4</v>
      </c>
      <c r="AJ73">
        <v>1</v>
      </c>
      <c r="AK73">
        <v>5</v>
      </c>
      <c r="AL73" t="s">
        <v>261</v>
      </c>
      <c r="AM73" t="s">
        <v>262</v>
      </c>
      <c r="AN73" t="s">
        <v>263</v>
      </c>
      <c r="AO73" t="s">
        <v>1586</v>
      </c>
      <c r="AP73" t="s">
        <v>1587</v>
      </c>
      <c r="AQ73" t="s">
        <v>74</v>
      </c>
      <c r="AR73" t="s">
        <v>1588</v>
      </c>
      <c r="AS73" t="s">
        <v>1589</v>
      </c>
      <c r="AT73" t="s">
        <v>398</v>
      </c>
      <c r="AU73">
        <v>2017</v>
      </c>
      <c r="AV73">
        <v>45</v>
      </c>
      <c r="AW73">
        <v>2</v>
      </c>
      <c r="AX73" t="s">
        <v>74</v>
      </c>
      <c r="AY73" t="s">
        <v>74</v>
      </c>
      <c r="AZ73" t="s">
        <v>74</v>
      </c>
      <c r="BA73" t="s">
        <v>74</v>
      </c>
      <c r="BB73">
        <v>161</v>
      </c>
      <c r="BC73">
        <v>167</v>
      </c>
      <c r="BD73" t="s">
        <v>74</v>
      </c>
      <c r="BE73" t="s">
        <v>1590</v>
      </c>
      <c r="BF73" t="str">
        <f>HYPERLINK("http://dx.doi.org/10.1177/0092055X16673137","http://dx.doi.org/10.1177/0092055X16673137")</f>
        <v>http://dx.doi.org/10.1177/0092055X16673137</v>
      </c>
      <c r="BG73" t="s">
        <v>74</v>
      </c>
      <c r="BH73" t="s">
        <v>74</v>
      </c>
      <c r="BI73">
        <v>7</v>
      </c>
      <c r="BJ73" t="s">
        <v>1591</v>
      </c>
      <c r="BK73" t="s">
        <v>153</v>
      </c>
      <c r="BL73" t="s">
        <v>1591</v>
      </c>
      <c r="BM73" t="s">
        <v>1592</v>
      </c>
      <c r="BN73" t="s">
        <v>74</v>
      </c>
      <c r="BO73" t="s">
        <v>74</v>
      </c>
      <c r="BP73" t="s">
        <v>74</v>
      </c>
      <c r="BQ73" t="s">
        <v>74</v>
      </c>
      <c r="BR73" t="s">
        <v>104</v>
      </c>
      <c r="BS73" t="s">
        <v>1593</v>
      </c>
      <c r="BT73" t="str">
        <f>HYPERLINK("https%3A%2F%2Fwww.webofscience.com%2Fwos%2Fwoscc%2Ffull-record%2FWOS:000400138500006","View Full Record in Web of Science")</f>
        <v>View Full Record in Web of Science</v>
      </c>
    </row>
    <row r="74" spans="1:72" x14ac:dyDescent="0.25">
      <c r="A74" t="s">
        <v>72</v>
      </c>
      <c r="B74" t="s">
        <v>1594</v>
      </c>
      <c r="C74" t="s">
        <v>74</v>
      </c>
      <c r="D74" t="s">
        <v>74</v>
      </c>
      <c r="E74" t="s">
        <v>74</v>
      </c>
      <c r="F74" t="s">
        <v>1595</v>
      </c>
      <c r="G74" t="s">
        <v>74</v>
      </c>
      <c r="H74" t="s">
        <v>74</v>
      </c>
      <c r="I74" t="s">
        <v>1596</v>
      </c>
      <c r="J74" t="s">
        <v>1597</v>
      </c>
      <c r="K74" t="s">
        <v>74</v>
      </c>
      <c r="L74" t="s">
        <v>74</v>
      </c>
      <c r="M74" t="s">
        <v>78</v>
      </c>
      <c r="N74" t="s">
        <v>79</v>
      </c>
      <c r="O74" t="s">
        <v>74</v>
      </c>
      <c r="P74" t="s">
        <v>74</v>
      </c>
      <c r="Q74" t="s">
        <v>74</v>
      </c>
      <c r="R74" t="s">
        <v>74</v>
      </c>
      <c r="S74" t="s">
        <v>74</v>
      </c>
      <c r="T74" t="s">
        <v>1598</v>
      </c>
      <c r="U74" t="s">
        <v>1599</v>
      </c>
      <c r="V74" t="s">
        <v>1600</v>
      </c>
      <c r="W74" t="s">
        <v>1601</v>
      </c>
      <c r="X74" t="s">
        <v>1602</v>
      </c>
      <c r="Y74" t="s">
        <v>1603</v>
      </c>
      <c r="Z74" t="s">
        <v>1604</v>
      </c>
      <c r="AA74" t="s">
        <v>74</v>
      </c>
      <c r="AB74" t="s">
        <v>74</v>
      </c>
      <c r="AC74" t="s">
        <v>74</v>
      </c>
      <c r="AD74" t="s">
        <v>74</v>
      </c>
      <c r="AE74" t="s">
        <v>74</v>
      </c>
      <c r="AF74" t="s">
        <v>74</v>
      </c>
      <c r="AG74">
        <v>32</v>
      </c>
      <c r="AH74">
        <v>13</v>
      </c>
      <c r="AI74">
        <v>13</v>
      </c>
      <c r="AJ74">
        <v>0</v>
      </c>
      <c r="AK74">
        <v>15</v>
      </c>
      <c r="AL74" t="s">
        <v>773</v>
      </c>
      <c r="AM74" t="s">
        <v>774</v>
      </c>
      <c r="AN74" t="s">
        <v>1125</v>
      </c>
      <c r="AO74" t="s">
        <v>1605</v>
      </c>
      <c r="AP74" t="s">
        <v>1606</v>
      </c>
      <c r="AQ74" t="s">
        <v>74</v>
      </c>
      <c r="AR74" t="s">
        <v>1607</v>
      </c>
      <c r="AS74" t="s">
        <v>1608</v>
      </c>
      <c r="AT74" t="s">
        <v>1384</v>
      </c>
      <c r="AU74">
        <v>2017</v>
      </c>
      <c r="AV74">
        <v>9</v>
      </c>
      <c r="AW74">
        <v>1</v>
      </c>
      <c r="AX74" t="s">
        <v>74</v>
      </c>
      <c r="AY74" t="s">
        <v>74</v>
      </c>
      <c r="AZ74" t="s">
        <v>74</v>
      </c>
      <c r="BA74" t="s">
        <v>74</v>
      </c>
      <c r="BB74">
        <v>87</v>
      </c>
      <c r="BC74">
        <v>96</v>
      </c>
      <c r="BD74" t="s">
        <v>74</v>
      </c>
      <c r="BE74" t="s">
        <v>1609</v>
      </c>
      <c r="BF74" t="str">
        <f>HYPERLINK("http://dx.doi.org/10.1007/s12310-016-9194-z","http://dx.doi.org/10.1007/s12310-016-9194-z")</f>
        <v>http://dx.doi.org/10.1007/s12310-016-9194-z</v>
      </c>
      <c r="BG74" t="s">
        <v>74</v>
      </c>
      <c r="BH74" t="s">
        <v>74</v>
      </c>
      <c r="BI74">
        <v>10</v>
      </c>
      <c r="BJ74" t="s">
        <v>1610</v>
      </c>
      <c r="BK74" t="s">
        <v>153</v>
      </c>
      <c r="BL74" t="s">
        <v>179</v>
      </c>
      <c r="BM74" t="s">
        <v>1611</v>
      </c>
      <c r="BN74" t="s">
        <v>74</v>
      </c>
      <c r="BO74" t="s">
        <v>74</v>
      </c>
      <c r="BP74" t="s">
        <v>74</v>
      </c>
      <c r="BQ74" t="s">
        <v>74</v>
      </c>
      <c r="BR74" t="s">
        <v>104</v>
      </c>
      <c r="BS74" t="s">
        <v>1612</v>
      </c>
      <c r="BT74" t="str">
        <f>HYPERLINK("https%3A%2F%2Fwww.webofscience.com%2Fwos%2Fwoscc%2Ffull-record%2FWOS:000394365000007","View Full Record in Web of Science")</f>
        <v>View Full Record in Web of Science</v>
      </c>
    </row>
    <row r="75" spans="1:72" x14ac:dyDescent="0.25">
      <c r="A75" t="s">
        <v>72</v>
      </c>
      <c r="B75" t="s">
        <v>1613</v>
      </c>
      <c r="C75" t="s">
        <v>74</v>
      </c>
      <c r="D75" t="s">
        <v>74</v>
      </c>
      <c r="E75" t="s">
        <v>74</v>
      </c>
      <c r="F75" t="s">
        <v>1614</v>
      </c>
      <c r="G75" t="s">
        <v>74</v>
      </c>
      <c r="H75" t="s">
        <v>74</v>
      </c>
      <c r="I75" t="s">
        <v>1615</v>
      </c>
      <c r="J75" t="s">
        <v>1616</v>
      </c>
      <c r="K75" t="s">
        <v>74</v>
      </c>
      <c r="L75" t="s">
        <v>74</v>
      </c>
      <c r="M75" t="s">
        <v>78</v>
      </c>
      <c r="N75" t="s">
        <v>79</v>
      </c>
      <c r="O75" t="s">
        <v>74</v>
      </c>
      <c r="P75" t="s">
        <v>74</v>
      </c>
      <c r="Q75" t="s">
        <v>74</v>
      </c>
      <c r="R75" t="s">
        <v>74</v>
      </c>
      <c r="S75" t="s">
        <v>74</v>
      </c>
      <c r="T75" t="s">
        <v>1617</v>
      </c>
      <c r="U75" t="s">
        <v>1618</v>
      </c>
      <c r="V75" t="s">
        <v>1619</v>
      </c>
      <c r="W75" t="s">
        <v>1620</v>
      </c>
      <c r="X75" t="s">
        <v>1621</v>
      </c>
      <c r="Y75" t="s">
        <v>1622</v>
      </c>
      <c r="Z75" t="s">
        <v>1623</v>
      </c>
      <c r="AA75" t="s">
        <v>1624</v>
      </c>
      <c r="AB75" t="s">
        <v>1625</v>
      </c>
      <c r="AC75" t="s">
        <v>1626</v>
      </c>
      <c r="AD75" t="s">
        <v>1626</v>
      </c>
      <c r="AE75" t="s">
        <v>1627</v>
      </c>
      <c r="AF75" t="s">
        <v>74</v>
      </c>
      <c r="AG75">
        <v>47</v>
      </c>
      <c r="AH75">
        <v>8</v>
      </c>
      <c r="AI75">
        <v>8</v>
      </c>
      <c r="AJ75">
        <v>2</v>
      </c>
      <c r="AK75">
        <v>15</v>
      </c>
      <c r="AL75" t="s">
        <v>142</v>
      </c>
      <c r="AM75" t="s">
        <v>143</v>
      </c>
      <c r="AN75" t="s">
        <v>144</v>
      </c>
      <c r="AO75" t="s">
        <v>1628</v>
      </c>
      <c r="AP75" t="s">
        <v>1629</v>
      </c>
      <c r="AQ75" t="s">
        <v>74</v>
      </c>
      <c r="AR75" t="s">
        <v>1630</v>
      </c>
      <c r="AS75" t="s">
        <v>1631</v>
      </c>
      <c r="AT75" t="s">
        <v>74</v>
      </c>
      <c r="AU75">
        <v>2017</v>
      </c>
      <c r="AV75">
        <v>64</v>
      </c>
      <c r="AW75">
        <v>9</v>
      </c>
      <c r="AX75" t="s">
        <v>74</v>
      </c>
      <c r="AY75" t="s">
        <v>74</v>
      </c>
      <c r="AZ75" t="s">
        <v>74</v>
      </c>
      <c r="BA75" t="s">
        <v>74</v>
      </c>
      <c r="BB75">
        <v>1253</v>
      </c>
      <c r="BC75">
        <v>1282</v>
      </c>
      <c r="BD75" t="s">
        <v>74</v>
      </c>
      <c r="BE75" t="s">
        <v>1632</v>
      </c>
      <c r="BF75" t="str">
        <f>HYPERLINK("http://dx.doi.org/10.1080/00918369.2016.1244445","http://dx.doi.org/10.1080/00918369.2016.1244445")</f>
        <v>http://dx.doi.org/10.1080/00918369.2016.1244445</v>
      </c>
      <c r="BG75" t="s">
        <v>74</v>
      </c>
      <c r="BH75" t="s">
        <v>74</v>
      </c>
      <c r="BI75">
        <v>30</v>
      </c>
      <c r="BJ75" t="s">
        <v>1633</v>
      </c>
      <c r="BK75" t="s">
        <v>153</v>
      </c>
      <c r="BL75" t="s">
        <v>1634</v>
      </c>
      <c r="BM75" t="s">
        <v>1635</v>
      </c>
      <c r="BN75">
        <v>27700910</v>
      </c>
      <c r="BO75" t="s">
        <v>74</v>
      </c>
      <c r="BP75" t="s">
        <v>74</v>
      </c>
      <c r="BQ75" t="s">
        <v>74</v>
      </c>
      <c r="BR75" t="s">
        <v>104</v>
      </c>
      <c r="BS75" t="s">
        <v>1636</v>
      </c>
      <c r="BT75" t="str">
        <f>HYPERLINK("https%3A%2F%2Fwww.webofscience.com%2Fwos%2Fwoscc%2Ffull-record%2FWOS:000402632100006","View Full Record in Web of Science")</f>
        <v>View Full Record in Web of Science</v>
      </c>
    </row>
    <row r="76" spans="1:72" x14ac:dyDescent="0.25">
      <c r="A76" t="s">
        <v>72</v>
      </c>
      <c r="B76" t="s">
        <v>1637</v>
      </c>
      <c r="C76" t="s">
        <v>74</v>
      </c>
      <c r="D76" t="s">
        <v>74</v>
      </c>
      <c r="E76" t="s">
        <v>74</v>
      </c>
      <c r="F76" t="s">
        <v>1638</v>
      </c>
      <c r="G76" t="s">
        <v>74</v>
      </c>
      <c r="H76" t="s">
        <v>74</v>
      </c>
      <c r="I76" t="s">
        <v>1639</v>
      </c>
      <c r="J76" t="s">
        <v>1640</v>
      </c>
      <c r="K76" t="s">
        <v>74</v>
      </c>
      <c r="L76" t="s">
        <v>74</v>
      </c>
      <c r="M76" t="s">
        <v>78</v>
      </c>
      <c r="N76" t="s">
        <v>79</v>
      </c>
      <c r="O76" t="s">
        <v>74</v>
      </c>
      <c r="P76" t="s">
        <v>74</v>
      </c>
      <c r="Q76" t="s">
        <v>74</v>
      </c>
      <c r="R76" t="s">
        <v>74</v>
      </c>
      <c r="S76" t="s">
        <v>74</v>
      </c>
      <c r="T76" t="s">
        <v>1641</v>
      </c>
      <c r="U76" t="s">
        <v>1642</v>
      </c>
      <c r="V76" t="s">
        <v>1643</v>
      </c>
      <c r="W76" t="s">
        <v>1644</v>
      </c>
      <c r="X76" t="s">
        <v>1645</v>
      </c>
      <c r="Y76" t="s">
        <v>1646</v>
      </c>
      <c r="Z76" t="s">
        <v>1647</v>
      </c>
      <c r="AA76" t="s">
        <v>1648</v>
      </c>
      <c r="AB76" t="s">
        <v>1649</v>
      </c>
      <c r="AC76" t="s">
        <v>74</v>
      </c>
      <c r="AD76" t="s">
        <v>74</v>
      </c>
      <c r="AE76" t="s">
        <v>74</v>
      </c>
      <c r="AF76" t="s">
        <v>74</v>
      </c>
      <c r="AG76">
        <v>57</v>
      </c>
      <c r="AH76">
        <v>4</v>
      </c>
      <c r="AI76">
        <v>4</v>
      </c>
      <c r="AJ76">
        <v>1</v>
      </c>
      <c r="AK76">
        <v>11</v>
      </c>
      <c r="AL76" t="s">
        <v>1650</v>
      </c>
      <c r="AM76" t="s">
        <v>1651</v>
      </c>
      <c r="AN76" t="s">
        <v>1652</v>
      </c>
      <c r="AO76" t="s">
        <v>1653</v>
      </c>
      <c r="AP76" t="s">
        <v>1654</v>
      </c>
      <c r="AQ76" t="s">
        <v>74</v>
      </c>
      <c r="AR76" t="s">
        <v>1655</v>
      </c>
      <c r="AS76" t="s">
        <v>1656</v>
      </c>
      <c r="AT76" t="s">
        <v>1047</v>
      </c>
      <c r="AU76">
        <v>2017</v>
      </c>
      <c r="AV76">
        <v>36</v>
      </c>
      <c r="AW76">
        <v>1</v>
      </c>
      <c r="AX76" t="s">
        <v>74</v>
      </c>
      <c r="AY76" t="s">
        <v>74</v>
      </c>
      <c r="AZ76" t="s">
        <v>74</v>
      </c>
      <c r="BA76" t="s">
        <v>74</v>
      </c>
      <c r="BB76">
        <v>83</v>
      </c>
      <c r="BC76">
        <v>96</v>
      </c>
      <c r="BD76" t="s">
        <v>74</v>
      </c>
      <c r="BE76" t="s">
        <v>1657</v>
      </c>
      <c r="BF76" t="str">
        <f>HYPERLINK("http://dx.doi.org/10.1123/jtpe.2015-0092","http://dx.doi.org/10.1123/jtpe.2015-0092")</f>
        <v>http://dx.doi.org/10.1123/jtpe.2015-0092</v>
      </c>
      <c r="BG76" t="s">
        <v>74</v>
      </c>
      <c r="BH76" t="s">
        <v>74</v>
      </c>
      <c r="BI76">
        <v>14</v>
      </c>
      <c r="BJ76" t="s">
        <v>1658</v>
      </c>
      <c r="BK76" t="s">
        <v>516</v>
      </c>
      <c r="BL76" t="s">
        <v>1658</v>
      </c>
      <c r="BM76" t="s">
        <v>1659</v>
      </c>
      <c r="BN76" t="s">
        <v>74</v>
      </c>
      <c r="BO76" t="s">
        <v>74</v>
      </c>
      <c r="BP76" t="s">
        <v>74</v>
      </c>
      <c r="BQ76" t="s">
        <v>74</v>
      </c>
      <c r="BR76" t="s">
        <v>104</v>
      </c>
      <c r="BS76" t="s">
        <v>1660</v>
      </c>
      <c r="BT76" t="str">
        <f>HYPERLINK("https%3A%2F%2Fwww.webofscience.com%2Fwos%2Fwoscc%2Ffull-record%2FWOS:000394633600009","View Full Record in Web of Science")</f>
        <v>View Full Record in Web of Science</v>
      </c>
    </row>
    <row r="77" spans="1:72" x14ac:dyDescent="0.25">
      <c r="A77" t="s">
        <v>72</v>
      </c>
      <c r="B77" t="s">
        <v>1661</v>
      </c>
      <c r="C77" t="s">
        <v>74</v>
      </c>
      <c r="D77" t="s">
        <v>74</v>
      </c>
      <c r="E77" t="s">
        <v>74</v>
      </c>
      <c r="F77" t="s">
        <v>1662</v>
      </c>
      <c r="G77" t="s">
        <v>74</v>
      </c>
      <c r="H77" t="s">
        <v>74</v>
      </c>
      <c r="I77" t="s">
        <v>1663</v>
      </c>
      <c r="J77" t="s">
        <v>1664</v>
      </c>
      <c r="K77" t="s">
        <v>74</v>
      </c>
      <c r="L77" t="s">
        <v>74</v>
      </c>
      <c r="M77" t="s">
        <v>78</v>
      </c>
      <c r="N77" t="s">
        <v>1665</v>
      </c>
      <c r="O77" t="s">
        <v>1666</v>
      </c>
      <c r="P77">
        <v>2013</v>
      </c>
      <c r="Q77" t="s">
        <v>1667</v>
      </c>
      <c r="R77" t="s">
        <v>1668</v>
      </c>
      <c r="S77" t="s">
        <v>1669</v>
      </c>
      <c r="T77" t="s">
        <v>1670</v>
      </c>
      <c r="U77" t="s">
        <v>1671</v>
      </c>
      <c r="V77" t="s">
        <v>1672</v>
      </c>
      <c r="W77" t="s">
        <v>1673</v>
      </c>
      <c r="X77" t="s">
        <v>1674</v>
      </c>
      <c r="Y77" t="s">
        <v>1675</v>
      </c>
      <c r="Z77" t="s">
        <v>1676</v>
      </c>
      <c r="AA77" t="s">
        <v>1677</v>
      </c>
      <c r="AB77" t="s">
        <v>1678</v>
      </c>
      <c r="AC77" t="s">
        <v>74</v>
      </c>
      <c r="AD77" t="s">
        <v>74</v>
      </c>
      <c r="AE77" t="s">
        <v>74</v>
      </c>
      <c r="AF77" t="s">
        <v>74</v>
      </c>
      <c r="AG77">
        <v>56</v>
      </c>
      <c r="AH77">
        <v>11</v>
      </c>
      <c r="AI77">
        <v>11</v>
      </c>
      <c r="AJ77">
        <v>2</v>
      </c>
      <c r="AK77">
        <v>30</v>
      </c>
      <c r="AL77" t="s">
        <v>356</v>
      </c>
      <c r="AM77" t="s">
        <v>357</v>
      </c>
      <c r="AN77" t="s">
        <v>358</v>
      </c>
      <c r="AO77" t="s">
        <v>1679</v>
      </c>
      <c r="AP77" t="s">
        <v>1680</v>
      </c>
      <c r="AQ77" t="s">
        <v>74</v>
      </c>
      <c r="AR77" t="s">
        <v>1681</v>
      </c>
      <c r="AS77" t="s">
        <v>1682</v>
      </c>
      <c r="AT77" t="s">
        <v>1384</v>
      </c>
      <c r="AU77">
        <v>2016</v>
      </c>
      <c r="AV77">
        <v>82</v>
      </c>
      <c r="AW77">
        <v>1</v>
      </c>
      <c r="AX77" t="s">
        <v>74</v>
      </c>
      <c r="AY77" t="s">
        <v>74</v>
      </c>
      <c r="AZ77" t="s">
        <v>314</v>
      </c>
      <c r="BA77" t="s">
        <v>74</v>
      </c>
      <c r="BB77">
        <v>110</v>
      </c>
      <c r="BC77">
        <v>130</v>
      </c>
      <c r="BD77" t="s">
        <v>74</v>
      </c>
      <c r="BE77" t="s">
        <v>1683</v>
      </c>
      <c r="BF77" t="str">
        <f>HYPERLINK("http://dx.doi.org/10.1177/0020852315573157","http://dx.doi.org/10.1177/0020852315573157")</f>
        <v>http://dx.doi.org/10.1177/0020852315573157</v>
      </c>
      <c r="BG77" t="s">
        <v>74</v>
      </c>
      <c r="BH77" t="s">
        <v>74</v>
      </c>
      <c r="BI77">
        <v>21</v>
      </c>
      <c r="BJ77" t="s">
        <v>1684</v>
      </c>
      <c r="BK77" t="s">
        <v>1685</v>
      </c>
      <c r="BL77" t="s">
        <v>1684</v>
      </c>
      <c r="BM77" t="s">
        <v>1686</v>
      </c>
      <c r="BN77" t="s">
        <v>74</v>
      </c>
      <c r="BO77" t="s">
        <v>74</v>
      </c>
      <c r="BP77" t="s">
        <v>74</v>
      </c>
      <c r="BQ77" t="s">
        <v>74</v>
      </c>
      <c r="BR77" t="s">
        <v>104</v>
      </c>
      <c r="BS77" t="s">
        <v>1687</v>
      </c>
      <c r="BT77" t="str">
        <f>HYPERLINK("https%3A%2F%2Fwww.webofscience.com%2Fwos%2Fwoscc%2Ffull-record%2FWOS:000372297300007","View Full Record in Web of Science")</f>
        <v>View Full Record in Web of Science</v>
      </c>
    </row>
    <row r="78" spans="1:72" x14ac:dyDescent="0.25">
      <c r="A78" t="s">
        <v>72</v>
      </c>
      <c r="B78" t="s">
        <v>1688</v>
      </c>
      <c r="C78" t="s">
        <v>74</v>
      </c>
      <c r="D78" t="s">
        <v>74</v>
      </c>
      <c r="E78" t="s">
        <v>74</v>
      </c>
      <c r="F78" t="s">
        <v>1689</v>
      </c>
      <c r="G78" t="s">
        <v>74</v>
      </c>
      <c r="H78" t="s">
        <v>74</v>
      </c>
      <c r="I78" t="s">
        <v>1690</v>
      </c>
      <c r="J78" t="s">
        <v>1691</v>
      </c>
      <c r="K78" t="s">
        <v>74</v>
      </c>
      <c r="L78" t="s">
        <v>74</v>
      </c>
      <c r="M78" t="s">
        <v>78</v>
      </c>
      <c r="N78" t="s">
        <v>79</v>
      </c>
      <c r="O78" t="s">
        <v>74</v>
      </c>
      <c r="P78" t="s">
        <v>74</v>
      </c>
      <c r="Q78" t="s">
        <v>74</v>
      </c>
      <c r="R78" t="s">
        <v>74</v>
      </c>
      <c r="S78" t="s">
        <v>74</v>
      </c>
      <c r="T78" t="s">
        <v>1692</v>
      </c>
      <c r="U78" t="s">
        <v>74</v>
      </c>
      <c r="V78" t="s">
        <v>1693</v>
      </c>
      <c r="W78" t="s">
        <v>1694</v>
      </c>
      <c r="X78" t="s">
        <v>1695</v>
      </c>
      <c r="Y78" t="s">
        <v>1696</v>
      </c>
      <c r="Z78" t="s">
        <v>1697</v>
      </c>
      <c r="AA78" t="s">
        <v>74</v>
      </c>
      <c r="AB78" t="s">
        <v>74</v>
      </c>
      <c r="AC78" t="s">
        <v>74</v>
      </c>
      <c r="AD78" t="s">
        <v>74</v>
      </c>
      <c r="AE78" t="s">
        <v>74</v>
      </c>
      <c r="AF78" t="s">
        <v>74</v>
      </c>
      <c r="AG78">
        <v>55</v>
      </c>
      <c r="AH78">
        <v>1</v>
      </c>
      <c r="AI78">
        <v>1</v>
      </c>
      <c r="AJ78">
        <v>0</v>
      </c>
      <c r="AK78">
        <v>32</v>
      </c>
      <c r="AL78" t="s">
        <v>1698</v>
      </c>
      <c r="AM78" t="s">
        <v>287</v>
      </c>
      <c r="AN78" t="s">
        <v>1699</v>
      </c>
      <c r="AO78" t="s">
        <v>1700</v>
      </c>
      <c r="AP78" t="s">
        <v>1701</v>
      </c>
      <c r="AQ78" t="s">
        <v>74</v>
      </c>
      <c r="AR78" t="s">
        <v>1702</v>
      </c>
      <c r="AS78" t="s">
        <v>1703</v>
      </c>
      <c r="AT78" t="s">
        <v>1704</v>
      </c>
      <c r="AU78">
        <v>2015</v>
      </c>
      <c r="AV78">
        <v>42</v>
      </c>
      <c r="AW78">
        <v>1</v>
      </c>
      <c r="AX78" t="s">
        <v>74</v>
      </c>
      <c r="AY78" t="s">
        <v>74</v>
      </c>
      <c r="AZ78" t="s">
        <v>74</v>
      </c>
      <c r="BA78" t="s">
        <v>74</v>
      </c>
      <c r="BB78">
        <v>70</v>
      </c>
      <c r="BC78">
        <v>95</v>
      </c>
      <c r="BD78" t="s">
        <v>74</v>
      </c>
      <c r="BE78" t="s">
        <v>1705</v>
      </c>
      <c r="BF78" t="str">
        <f>HYPERLINK("http://dx.doi.org/10.1093/ohr/ohv004","http://dx.doi.org/10.1093/ohr/ohv004")</f>
        <v>http://dx.doi.org/10.1093/ohr/ohv004</v>
      </c>
      <c r="BG78" t="s">
        <v>74</v>
      </c>
      <c r="BH78" t="s">
        <v>74</v>
      </c>
      <c r="BI78">
        <v>26</v>
      </c>
      <c r="BJ78" t="s">
        <v>755</v>
      </c>
      <c r="BK78" t="s">
        <v>936</v>
      </c>
      <c r="BL78" t="s">
        <v>755</v>
      </c>
      <c r="BM78" t="s">
        <v>1706</v>
      </c>
      <c r="BN78" t="s">
        <v>74</v>
      </c>
      <c r="BO78" t="s">
        <v>74</v>
      </c>
      <c r="BP78" t="s">
        <v>74</v>
      </c>
      <c r="BQ78" t="s">
        <v>74</v>
      </c>
      <c r="BR78" t="s">
        <v>104</v>
      </c>
      <c r="BS78" t="s">
        <v>1707</v>
      </c>
      <c r="BT78" t="str">
        <f>HYPERLINK("https%3A%2F%2Fwww.webofscience.com%2Fwos%2Fwoscc%2Ffull-record%2FWOS:000355093600005","View Full Record in Web of Science")</f>
        <v>View Full Record in Web of Science</v>
      </c>
    </row>
    <row r="79" spans="1:72" x14ac:dyDescent="0.25">
      <c r="A79" t="s">
        <v>72</v>
      </c>
      <c r="B79" t="s">
        <v>1708</v>
      </c>
      <c r="C79" t="s">
        <v>74</v>
      </c>
      <c r="D79" t="s">
        <v>74</v>
      </c>
      <c r="E79" t="s">
        <v>74</v>
      </c>
      <c r="F79" t="s">
        <v>1709</v>
      </c>
      <c r="G79" t="s">
        <v>74</v>
      </c>
      <c r="H79" t="s">
        <v>74</v>
      </c>
      <c r="I79" t="s">
        <v>1710</v>
      </c>
      <c r="J79" t="s">
        <v>1711</v>
      </c>
      <c r="K79" t="s">
        <v>74</v>
      </c>
      <c r="L79" t="s">
        <v>74</v>
      </c>
      <c r="M79" t="s">
        <v>78</v>
      </c>
      <c r="N79" t="s">
        <v>79</v>
      </c>
      <c r="O79" t="s">
        <v>74</v>
      </c>
      <c r="P79" t="s">
        <v>74</v>
      </c>
      <c r="Q79" t="s">
        <v>74</v>
      </c>
      <c r="R79" t="s">
        <v>74</v>
      </c>
      <c r="S79" t="s">
        <v>74</v>
      </c>
      <c r="T79" t="s">
        <v>1712</v>
      </c>
      <c r="U79" t="s">
        <v>74</v>
      </c>
      <c r="V79" t="s">
        <v>1713</v>
      </c>
      <c r="W79" t="s">
        <v>1714</v>
      </c>
      <c r="X79" t="s">
        <v>74</v>
      </c>
      <c r="Y79" t="s">
        <v>1715</v>
      </c>
      <c r="Z79" t="s">
        <v>74</v>
      </c>
      <c r="AA79" t="s">
        <v>74</v>
      </c>
      <c r="AB79" t="s">
        <v>74</v>
      </c>
      <c r="AC79" t="s">
        <v>74</v>
      </c>
      <c r="AD79" t="s">
        <v>74</v>
      </c>
      <c r="AE79" t="s">
        <v>74</v>
      </c>
      <c r="AF79" t="s">
        <v>74</v>
      </c>
      <c r="AG79">
        <v>20</v>
      </c>
      <c r="AH79">
        <v>14</v>
      </c>
      <c r="AI79">
        <v>14</v>
      </c>
      <c r="AJ79">
        <v>0</v>
      </c>
      <c r="AK79">
        <v>7</v>
      </c>
      <c r="AL79" t="s">
        <v>1716</v>
      </c>
      <c r="AM79" t="s">
        <v>1717</v>
      </c>
      <c r="AN79" t="s">
        <v>1718</v>
      </c>
      <c r="AO79" t="s">
        <v>1719</v>
      </c>
      <c r="AP79" t="s">
        <v>1720</v>
      </c>
      <c r="AQ79" t="s">
        <v>74</v>
      </c>
      <c r="AR79" t="s">
        <v>1711</v>
      </c>
      <c r="AS79" t="s">
        <v>1721</v>
      </c>
      <c r="AT79" t="s">
        <v>1722</v>
      </c>
      <c r="AU79">
        <v>2015</v>
      </c>
      <c r="AV79">
        <v>17</v>
      </c>
      <c r="AW79" t="s">
        <v>1723</v>
      </c>
      <c r="AX79" t="s">
        <v>74</v>
      </c>
      <c r="AY79" t="s">
        <v>74</v>
      </c>
      <c r="AZ79" t="s">
        <v>314</v>
      </c>
      <c r="BA79" t="s">
        <v>74</v>
      </c>
      <c r="BB79">
        <v>20</v>
      </c>
      <c r="BC79">
        <v>53</v>
      </c>
      <c r="BD79" t="s">
        <v>74</v>
      </c>
      <c r="BE79" t="s">
        <v>1724</v>
      </c>
      <c r="BF79" t="str">
        <f>HYPERLINK("http://dx.doi.org/10.1080/10999949.2015.998578","http://dx.doi.org/10.1080/10999949.2015.998578")</f>
        <v>http://dx.doi.org/10.1080/10999949.2015.998578</v>
      </c>
      <c r="BG79" t="s">
        <v>74</v>
      </c>
      <c r="BH79" t="s">
        <v>74</v>
      </c>
      <c r="BI79">
        <v>34</v>
      </c>
      <c r="BJ79" t="s">
        <v>1725</v>
      </c>
      <c r="BK79" t="s">
        <v>153</v>
      </c>
      <c r="BL79" t="s">
        <v>1725</v>
      </c>
      <c r="BM79" t="s">
        <v>1726</v>
      </c>
      <c r="BN79" t="s">
        <v>74</v>
      </c>
      <c r="BO79" t="s">
        <v>74</v>
      </c>
      <c r="BP79" t="s">
        <v>74</v>
      </c>
      <c r="BQ79" t="s">
        <v>74</v>
      </c>
      <c r="BR79" t="s">
        <v>104</v>
      </c>
      <c r="BS79" t="s">
        <v>1727</v>
      </c>
      <c r="BT79" t="str">
        <f>HYPERLINK("https%3A%2F%2Fwww.webofscience.com%2Fwos%2Fwoscc%2Ffull-record%2FWOS:000356230200004","View Full Record in Web of Science")</f>
        <v>View Full Record in Web of Science</v>
      </c>
    </row>
    <row r="80" spans="1:72" x14ac:dyDescent="0.25">
      <c r="A80" t="s">
        <v>72</v>
      </c>
      <c r="B80" t="s">
        <v>1728</v>
      </c>
      <c r="C80" t="s">
        <v>74</v>
      </c>
      <c r="D80" t="s">
        <v>74</v>
      </c>
      <c r="E80" t="s">
        <v>74</v>
      </c>
      <c r="F80" t="s">
        <v>1729</v>
      </c>
      <c r="G80" t="s">
        <v>74</v>
      </c>
      <c r="H80" t="s">
        <v>74</v>
      </c>
      <c r="I80" t="s">
        <v>1730</v>
      </c>
      <c r="J80" t="s">
        <v>1731</v>
      </c>
      <c r="K80" t="s">
        <v>74</v>
      </c>
      <c r="L80" t="s">
        <v>74</v>
      </c>
      <c r="M80" t="s">
        <v>78</v>
      </c>
      <c r="N80" t="s">
        <v>79</v>
      </c>
      <c r="O80" t="s">
        <v>74</v>
      </c>
      <c r="P80" t="s">
        <v>74</v>
      </c>
      <c r="Q80" t="s">
        <v>74</v>
      </c>
      <c r="R80" t="s">
        <v>74</v>
      </c>
      <c r="S80" t="s">
        <v>74</v>
      </c>
      <c r="T80" t="s">
        <v>74</v>
      </c>
      <c r="U80" t="s">
        <v>1732</v>
      </c>
      <c r="V80" t="s">
        <v>1733</v>
      </c>
      <c r="W80" t="s">
        <v>1734</v>
      </c>
      <c r="X80" t="s">
        <v>210</v>
      </c>
      <c r="Y80" t="s">
        <v>1735</v>
      </c>
      <c r="Z80" t="s">
        <v>1736</v>
      </c>
      <c r="AA80" t="s">
        <v>1737</v>
      </c>
      <c r="AB80" t="s">
        <v>1738</v>
      </c>
      <c r="AC80" t="s">
        <v>74</v>
      </c>
      <c r="AD80" t="s">
        <v>74</v>
      </c>
      <c r="AE80" t="s">
        <v>74</v>
      </c>
      <c r="AF80" t="s">
        <v>74</v>
      </c>
      <c r="AG80">
        <v>94</v>
      </c>
      <c r="AH80">
        <v>16</v>
      </c>
      <c r="AI80">
        <v>16</v>
      </c>
      <c r="AJ80">
        <v>3</v>
      </c>
      <c r="AK80">
        <v>68</v>
      </c>
      <c r="AL80" t="s">
        <v>331</v>
      </c>
      <c r="AM80" t="s">
        <v>332</v>
      </c>
      <c r="AN80" t="s">
        <v>333</v>
      </c>
      <c r="AO80" t="s">
        <v>1739</v>
      </c>
      <c r="AP80" t="s">
        <v>1740</v>
      </c>
      <c r="AQ80" t="s">
        <v>74</v>
      </c>
      <c r="AR80" t="s">
        <v>1741</v>
      </c>
      <c r="AS80" t="s">
        <v>1742</v>
      </c>
      <c r="AT80" t="s">
        <v>1384</v>
      </c>
      <c r="AU80">
        <v>2015</v>
      </c>
      <c r="AV80">
        <v>99</v>
      </c>
      <c r="AW80">
        <v>2</v>
      </c>
      <c r="AX80" t="s">
        <v>74</v>
      </c>
      <c r="AY80" t="s">
        <v>74</v>
      </c>
      <c r="AZ80" t="s">
        <v>74</v>
      </c>
      <c r="BA80" t="s">
        <v>74</v>
      </c>
      <c r="BB80">
        <v>260</v>
      </c>
      <c r="BC80">
        <v>281</v>
      </c>
      <c r="BD80" t="s">
        <v>74</v>
      </c>
      <c r="BE80" t="s">
        <v>1743</v>
      </c>
      <c r="BF80" t="str">
        <f>HYPERLINK("http://dx.doi.org/10.1002/sce.21147","http://dx.doi.org/10.1002/sce.21147")</f>
        <v>http://dx.doi.org/10.1002/sce.21147</v>
      </c>
      <c r="BG80" t="s">
        <v>74</v>
      </c>
      <c r="BH80" t="s">
        <v>74</v>
      </c>
      <c r="BI80">
        <v>22</v>
      </c>
      <c r="BJ80" t="s">
        <v>100</v>
      </c>
      <c r="BK80" t="s">
        <v>153</v>
      </c>
      <c r="BL80" t="s">
        <v>100</v>
      </c>
      <c r="BM80" t="s">
        <v>1744</v>
      </c>
      <c r="BN80" t="s">
        <v>74</v>
      </c>
      <c r="BO80" t="s">
        <v>74</v>
      </c>
      <c r="BP80" t="s">
        <v>74</v>
      </c>
      <c r="BQ80" t="s">
        <v>74</v>
      </c>
      <c r="BR80" t="s">
        <v>104</v>
      </c>
      <c r="BS80" t="s">
        <v>1745</v>
      </c>
      <c r="BT80" t="str">
        <f>HYPERLINK("https%3A%2F%2Fwww.webofscience.com%2Fwos%2Fwoscc%2Ffull-record%2FWOS:000349976900003","View Full Record in Web of Science")</f>
        <v>View Full Record in Web of Science</v>
      </c>
    </row>
    <row r="81" spans="1:72" x14ac:dyDescent="0.25">
      <c r="A81" t="s">
        <v>72</v>
      </c>
      <c r="B81" t="s">
        <v>1746</v>
      </c>
      <c r="C81" t="s">
        <v>74</v>
      </c>
      <c r="D81" t="s">
        <v>74</v>
      </c>
      <c r="E81" t="s">
        <v>74</v>
      </c>
      <c r="F81" t="s">
        <v>1747</v>
      </c>
      <c r="G81" t="s">
        <v>74</v>
      </c>
      <c r="H81" t="s">
        <v>74</v>
      </c>
      <c r="I81" t="s">
        <v>1748</v>
      </c>
      <c r="J81" t="s">
        <v>1749</v>
      </c>
      <c r="K81" t="s">
        <v>74</v>
      </c>
      <c r="L81" t="s">
        <v>74</v>
      </c>
      <c r="M81" t="s">
        <v>78</v>
      </c>
      <c r="N81" t="s">
        <v>79</v>
      </c>
      <c r="O81" t="s">
        <v>74</v>
      </c>
      <c r="P81" t="s">
        <v>74</v>
      </c>
      <c r="Q81" t="s">
        <v>74</v>
      </c>
      <c r="R81" t="s">
        <v>74</v>
      </c>
      <c r="S81" t="s">
        <v>74</v>
      </c>
      <c r="T81" t="s">
        <v>1750</v>
      </c>
      <c r="U81" t="s">
        <v>74</v>
      </c>
      <c r="V81" t="s">
        <v>1751</v>
      </c>
      <c r="W81" t="s">
        <v>1752</v>
      </c>
      <c r="X81" t="s">
        <v>1753</v>
      </c>
      <c r="Y81" t="s">
        <v>1754</v>
      </c>
      <c r="Z81" t="s">
        <v>1755</v>
      </c>
      <c r="AA81" t="s">
        <v>74</v>
      </c>
      <c r="AB81" t="s">
        <v>74</v>
      </c>
      <c r="AC81" t="s">
        <v>74</v>
      </c>
      <c r="AD81" t="s">
        <v>74</v>
      </c>
      <c r="AE81" t="s">
        <v>74</v>
      </c>
      <c r="AF81" t="s">
        <v>74</v>
      </c>
      <c r="AG81">
        <v>22</v>
      </c>
      <c r="AH81">
        <v>3</v>
      </c>
      <c r="AI81">
        <v>3</v>
      </c>
      <c r="AJ81">
        <v>0</v>
      </c>
      <c r="AK81">
        <v>7</v>
      </c>
      <c r="AL81" t="s">
        <v>1756</v>
      </c>
      <c r="AM81" t="s">
        <v>332</v>
      </c>
      <c r="AN81" t="s">
        <v>333</v>
      </c>
      <c r="AO81" t="s">
        <v>1757</v>
      </c>
      <c r="AP81" t="s">
        <v>1758</v>
      </c>
      <c r="AQ81" t="s">
        <v>74</v>
      </c>
      <c r="AR81" t="s">
        <v>1759</v>
      </c>
      <c r="AS81" t="s">
        <v>1760</v>
      </c>
      <c r="AT81" t="s">
        <v>587</v>
      </c>
      <c r="AU81">
        <v>2014</v>
      </c>
      <c r="AV81">
        <v>68</v>
      </c>
      <c r="AW81">
        <v>1</v>
      </c>
      <c r="AX81" t="s">
        <v>74</v>
      </c>
      <c r="AY81" t="s">
        <v>74</v>
      </c>
      <c r="AZ81" t="s">
        <v>74</v>
      </c>
      <c r="BA81" t="s">
        <v>74</v>
      </c>
      <c r="BB81">
        <v>71</v>
      </c>
      <c r="BC81">
        <v>79</v>
      </c>
      <c r="BD81" t="s">
        <v>74</v>
      </c>
      <c r="BE81" t="s">
        <v>1761</v>
      </c>
      <c r="BF81" t="str">
        <f>HYPERLINK("http://dx.doi.org/10.1002/trtr.1282","http://dx.doi.org/10.1002/trtr.1282")</f>
        <v>http://dx.doi.org/10.1002/trtr.1282</v>
      </c>
      <c r="BG81" t="s">
        <v>74</v>
      </c>
      <c r="BH81" t="s">
        <v>74</v>
      </c>
      <c r="BI81">
        <v>9</v>
      </c>
      <c r="BJ81" t="s">
        <v>100</v>
      </c>
      <c r="BK81" t="s">
        <v>153</v>
      </c>
      <c r="BL81" t="s">
        <v>100</v>
      </c>
      <c r="BM81" t="s">
        <v>1762</v>
      </c>
      <c r="BN81" t="s">
        <v>74</v>
      </c>
      <c r="BO81" t="s">
        <v>74</v>
      </c>
      <c r="BP81" t="s">
        <v>74</v>
      </c>
      <c r="BQ81" t="s">
        <v>74</v>
      </c>
      <c r="BR81" t="s">
        <v>104</v>
      </c>
      <c r="BS81" t="s">
        <v>1763</v>
      </c>
      <c r="BT81" t="str">
        <f>HYPERLINK("https%3A%2F%2Fwww.webofscience.com%2Fwos%2Fwoscc%2Ffull-record%2FWOS:000341510200011","View Full Record in Web of Science")</f>
        <v>View Full Record in Web of Science</v>
      </c>
    </row>
    <row r="82" spans="1:72" x14ac:dyDescent="0.25">
      <c r="A82" t="s">
        <v>72</v>
      </c>
      <c r="B82" t="s">
        <v>1764</v>
      </c>
      <c r="C82" t="s">
        <v>74</v>
      </c>
      <c r="D82" t="s">
        <v>74</v>
      </c>
      <c r="E82" t="s">
        <v>74</v>
      </c>
      <c r="F82" t="s">
        <v>1765</v>
      </c>
      <c r="G82" t="s">
        <v>74</v>
      </c>
      <c r="H82" t="s">
        <v>74</v>
      </c>
      <c r="I82" t="s">
        <v>1766</v>
      </c>
      <c r="J82" t="s">
        <v>1767</v>
      </c>
      <c r="K82" t="s">
        <v>74</v>
      </c>
      <c r="L82" t="s">
        <v>74</v>
      </c>
      <c r="M82" t="s">
        <v>78</v>
      </c>
      <c r="N82" t="s">
        <v>79</v>
      </c>
      <c r="O82" t="s">
        <v>74</v>
      </c>
      <c r="P82" t="s">
        <v>74</v>
      </c>
      <c r="Q82" t="s">
        <v>74</v>
      </c>
      <c r="R82" t="s">
        <v>74</v>
      </c>
      <c r="S82" t="s">
        <v>74</v>
      </c>
      <c r="T82" t="s">
        <v>74</v>
      </c>
      <c r="U82" t="s">
        <v>1768</v>
      </c>
      <c r="V82" t="s">
        <v>1769</v>
      </c>
      <c r="W82" t="s">
        <v>1770</v>
      </c>
      <c r="X82" t="s">
        <v>1771</v>
      </c>
      <c r="Y82" t="s">
        <v>1772</v>
      </c>
      <c r="Z82" t="s">
        <v>1773</v>
      </c>
      <c r="AA82" t="s">
        <v>1774</v>
      </c>
      <c r="AB82" t="s">
        <v>1775</v>
      </c>
      <c r="AC82" t="s">
        <v>74</v>
      </c>
      <c r="AD82" t="s">
        <v>74</v>
      </c>
      <c r="AE82" t="s">
        <v>74</v>
      </c>
      <c r="AF82" t="s">
        <v>74</v>
      </c>
      <c r="AG82">
        <v>30</v>
      </c>
      <c r="AH82">
        <v>6</v>
      </c>
      <c r="AI82">
        <v>7</v>
      </c>
      <c r="AJ82">
        <v>1</v>
      </c>
      <c r="AK82">
        <v>24</v>
      </c>
      <c r="AL82" t="s">
        <v>827</v>
      </c>
      <c r="AM82" t="s">
        <v>774</v>
      </c>
      <c r="AN82" t="s">
        <v>828</v>
      </c>
      <c r="AO82" t="s">
        <v>1776</v>
      </c>
      <c r="AP82" t="s">
        <v>1777</v>
      </c>
      <c r="AQ82" t="s">
        <v>74</v>
      </c>
      <c r="AR82" t="s">
        <v>1778</v>
      </c>
      <c r="AS82" t="s">
        <v>1779</v>
      </c>
      <c r="AT82" t="s">
        <v>398</v>
      </c>
      <c r="AU82">
        <v>2014</v>
      </c>
      <c r="AV82">
        <v>50</v>
      </c>
      <c r="AW82">
        <v>2</v>
      </c>
      <c r="AX82" t="s">
        <v>74</v>
      </c>
      <c r="AY82" t="s">
        <v>74</v>
      </c>
      <c r="AZ82" t="s">
        <v>74</v>
      </c>
      <c r="BA82" t="s">
        <v>74</v>
      </c>
      <c r="BB82">
        <v>147</v>
      </c>
      <c r="BC82">
        <v>155</v>
      </c>
      <c r="BD82" t="s">
        <v>74</v>
      </c>
      <c r="BE82" t="s">
        <v>1780</v>
      </c>
      <c r="BF82" t="str">
        <f>HYPERLINK("http://dx.doi.org/10.1017/S003224741300003X","http://dx.doi.org/10.1017/S003224741300003X")</f>
        <v>http://dx.doi.org/10.1017/S003224741300003X</v>
      </c>
      <c r="BG82" t="s">
        <v>74</v>
      </c>
      <c r="BH82" t="s">
        <v>74</v>
      </c>
      <c r="BI82">
        <v>9</v>
      </c>
      <c r="BJ82" t="s">
        <v>1781</v>
      </c>
      <c r="BK82" t="s">
        <v>516</v>
      </c>
      <c r="BL82" t="s">
        <v>1782</v>
      </c>
      <c r="BM82" t="s">
        <v>1783</v>
      </c>
      <c r="BN82" t="s">
        <v>74</v>
      </c>
      <c r="BO82" t="s">
        <v>74</v>
      </c>
      <c r="BP82" t="s">
        <v>74</v>
      </c>
      <c r="BQ82" t="s">
        <v>74</v>
      </c>
      <c r="BR82" t="s">
        <v>104</v>
      </c>
      <c r="BS82" t="s">
        <v>1784</v>
      </c>
      <c r="BT82" t="str">
        <f>HYPERLINK("https%3A%2F%2Fwww.webofscience.com%2Fwos%2Fwoscc%2Ffull-record%2FWOS:000332698600005","View Full Record in Web of Science")</f>
        <v>View Full Record in Web of Science</v>
      </c>
    </row>
    <row r="83" spans="1:72" x14ac:dyDescent="0.25">
      <c r="A83" t="s">
        <v>72</v>
      </c>
      <c r="B83" t="s">
        <v>1785</v>
      </c>
      <c r="C83" t="s">
        <v>74</v>
      </c>
      <c r="D83" t="s">
        <v>74</v>
      </c>
      <c r="E83" t="s">
        <v>74</v>
      </c>
      <c r="F83" t="s">
        <v>1786</v>
      </c>
      <c r="G83" t="s">
        <v>74</v>
      </c>
      <c r="H83" t="s">
        <v>74</v>
      </c>
      <c r="I83" t="s">
        <v>1787</v>
      </c>
      <c r="J83" t="s">
        <v>1788</v>
      </c>
      <c r="K83" t="s">
        <v>74</v>
      </c>
      <c r="L83" t="s">
        <v>74</v>
      </c>
      <c r="M83" t="s">
        <v>78</v>
      </c>
      <c r="N83" t="s">
        <v>79</v>
      </c>
      <c r="O83" t="s">
        <v>74</v>
      </c>
      <c r="P83" t="s">
        <v>74</v>
      </c>
      <c r="Q83" t="s">
        <v>74</v>
      </c>
      <c r="R83" t="s">
        <v>74</v>
      </c>
      <c r="S83" t="s">
        <v>74</v>
      </c>
      <c r="T83" t="s">
        <v>1789</v>
      </c>
      <c r="U83" t="s">
        <v>74</v>
      </c>
      <c r="V83" t="s">
        <v>1790</v>
      </c>
      <c r="W83" t="s">
        <v>1791</v>
      </c>
      <c r="X83" t="s">
        <v>74</v>
      </c>
      <c r="Y83" t="s">
        <v>1792</v>
      </c>
      <c r="Z83" t="s">
        <v>1793</v>
      </c>
      <c r="AA83" t="s">
        <v>74</v>
      </c>
      <c r="AB83" t="s">
        <v>74</v>
      </c>
      <c r="AC83" t="s">
        <v>74</v>
      </c>
      <c r="AD83" t="s">
        <v>74</v>
      </c>
      <c r="AE83" t="s">
        <v>74</v>
      </c>
      <c r="AF83" t="s">
        <v>74</v>
      </c>
      <c r="AG83">
        <v>22</v>
      </c>
      <c r="AH83">
        <v>0</v>
      </c>
      <c r="AI83">
        <v>0</v>
      </c>
      <c r="AJ83">
        <v>0</v>
      </c>
      <c r="AK83">
        <v>0</v>
      </c>
      <c r="AL83" t="s">
        <v>356</v>
      </c>
      <c r="AM83" t="s">
        <v>357</v>
      </c>
      <c r="AN83" t="s">
        <v>358</v>
      </c>
      <c r="AO83" t="s">
        <v>1794</v>
      </c>
      <c r="AP83" t="s">
        <v>1795</v>
      </c>
      <c r="AQ83" t="s">
        <v>74</v>
      </c>
      <c r="AR83" t="s">
        <v>1796</v>
      </c>
      <c r="AS83" t="s">
        <v>1797</v>
      </c>
      <c r="AT83" t="s">
        <v>398</v>
      </c>
      <c r="AU83">
        <v>2014</v>
      </c>
      <c r="AV83">
        <v>71</v>
      </c>
      <c r="AW83">
        <v>1</v>
      </c>
      <c r="AX83" t="s">
        <v>74</v>
      </c>
      <c r="AY83" t="s">
        <v>74</v>
      </c>
      <c r="AZ83" t="s">
        <v>74</v>
      </c>
      <c r="BA83" t="s">
        <v>74</v>
      </c>
      <c r="BB83">
        <v>43</v>
      </c>
      <c r="BC83">
        <v>57</v>
      </c>
      <c r="BD83" t="s">
        <v>74</v>
      </c>
      <c r="BE83" t="s">
        <v>1798</v>
      </c>
      <c r="BF83" t="str">
        <f>HYPERLINK("http://dx.doi.org/10.1177/0040573613519124","http://dx.doi.org/10.1177/0040573613519124")</f>
        <v>http://dx.doi.org/10.1177/0040573613519124</v>
      </c>
      <c r="BG83" t="s">
        <v>74</v>
      </c>
      <c r="BH83" t="s">
        <v>74</v>
      </c>
      <c r="BI83">
        <v>15</v>
      </c>
      <c r="BJ83" t="s">
        <v>1799</v>
      </c>
      <c r="BK83" t="s">
        <v>1146</v>
      </c>
      <c r="BL83" t="s">
        <v>1799</v>
      </c>
      <c r="BM83" t="s">
        <v>1800</v>
      </c>
      <c r="BN83" t="s">
        <v>74</v>
      </c>
      <c r="BO83" t="s">
        <v>74</v>
      </c>
      <c r="BP83" t="s">
        <v>74</v>
      </c>
      <c r="BQ83" t="s">
        <v>74</v>
      </c>
      <c r="BR83" t="s">
        <v>104</v>
      </c>
      <c r="BS83" t="s">
        <v>1801</v>
      </c>
      <c r="BT83" t="str">
        <f>HYPERLINK("https%3A%2F%2Fwww.webofscience.com%2Fwos%2Fwoscc%2Ffull-record%2FWOS:000344221200005","View Full Record in Web of Science")</f>
        <v>View Full Record in Web of Science</v>
      </c>
    </row>
    <row r="84" spans="1:72" x14ac:dyDescent="0.25">
      <c r="A84" t="s">
        <v>72</v>
      </c>
      <c r="B84" t="s">
        <v>1802</v>
      </c>
      <c r="C84" t="s">
        <v>74</v>
      </c>
      <c r="D84" t="s">
        <v>74</v>
      </c>
      <c r="E84" t="s">
        <v>74</v>
      </c>
      <c r="F84" t="s">
        <v>1803</v>
      </c>
      <c r="G84" t="s">
        <v>74</v>
      </c>
      <c r="H84" t="s">
        <v>74</v>
      </c>
      <c r="I84" t="s">
        <v>1804</v>
      </c>
      <c r="J84" t="s">
        <v>1805</v>
      </c>
      <c r="K84" t="s">
        <v>74</v>
      </c>
      <c r="L84" t="s">
        <v>74</v>
      </c>
      <c r="M84" t="s">
        <v>78</v>
      </c>
      <c r="N84" t="s">
        <v>79</v>
      </c>
      <c r="O84" t="s">
        <v>74</v>
      </c>
      <c r="P84" t="s">
        <v>74</v>
      </c>
      <c r="Q84" t="s">
        <v>74</v>
      </c>
      <c r="R84" t="s">
        <v>74</v>
      </c>
      <c r="S84" t="s">
        <v>74</v>
      </c>
      <c r="T84" t="s">
        <v>1806</v>
      </c>
      <c r="U84" t="s">
        <v>74</v>
      </c>
      <c r="V84" t="s">
        <v>1807</v>
      </c>
      <c r="W84" t="s">
        <v>1808</v>
      </c>
      <c r="X84" t="s">
        <v>1809</v>
      </c>
      <c r="Y84" t="s">
        <v>1810</v>
      </c>
      <c r="Z84" t="s">
        <v>1811</v>
      </c>
      <c r="AA84" t="s">
        <v>74</v>
      </c>
      <c r="AB84" t="s">
        <v>74</v>
      </c>
      <c r="AC84" t="s">
        <v>74</v>
      </c>
      <c r="AD84" t="s">
        <v>74</v>
      </c>
      <c r="AE84" t="s">
        <v>74</v>
      </c>
      <c r="AF84" t="s">
        <v>74</v>
      </c>
      <c r="AG84">
        <v>57</v>
      </c>
      <c r="AH84">
        <v>3</v>
      </c>
      <c r="AI84">
        <v>3</v>
      </c>
      <c r="AJ84">
        <v>0</v>
      </c>
      <c r="AK84">
        <v>8</v>
      </c>
      <c r="AL84" t="s">
        <v>1812</v>
      </c>
      <c r="AM84" t="s">
        <v>1813</v>
      </c>
      <c r="AN84" t="s">
        <v>1814</v>
      </c>
      <c r="AO84" t="s">
        <v>1815</v>
      </c>
      <c r="AP84" t="s">
        <v>74</v>
      </c>
      <c r="AQ84" t="s">
        <v>74</v>
      </c>
      <c r="AR84" t="s">
        <v>1816</v>
      </c>
      <c r="AS84" t="s">
        <v>1817</v>
      </c>
      <c r="AT84" t="s">
        <v>74</v>
      </c>
      <c r="AU84">
        <v>2014</v>
      </c>
      <c r="AV84">
        <v>14</v>
      </c>
      <c r="AW84">
        <v>2</v>
      </c>
      <c r="AX84" t="s">
        <v>74</v>
      </c>
      <c r="AY84" t="s">
        <v>74</v>
      </c>
      <c r="AZ84" t="s">
        <v>74</v>
      </c>
      <c r="BA84" t="s">
        <v>74</v>
      </c>
      <c r="BB84">
        <v>602</v>
      </c>
      <c r="BC84">
        <v>608</v>
      </c>
      <c r="BD84" t="s">
        <v>74</v>
      </c>
      <c r="BE84" t="s">
        <v>74</v>
      </c>
      <c r="BF84" t="s">
        <v>74</v>
      </c>
      <c r="BG84" t="s">
        <v>74</v>
      </c>
      <c r="BH84" t="s">
        <v>74</v>
      </c>
      <c r="BI84">
        <v>7</v>
      </c>
      <c r="BJ84" t="s">
        <v>100</v>
      </c>
      <c r="BK84" t="s">
        <v>153</v>
      </c>
      <c r="BL84" t="s">
        <v>100</v>
      </c>
      <c r="BM84" t="s">
        <v>1818</v>
      </c>
      <c r="BN84" t="s">
        <v>74</v>
      </c>
      <c r="BO84" t="s">
        <v>74</v>
      </c>
      <c r="BP84" t="s">
        <v>74</v>
      </c>
      <c r="BQ84" t="s">
        <v>74</v>
      </c>
      <c r="BR84" t="s">
        <v>104</v>
      </c>
      <c r="BS84" t="s">
        <v>1819</v>
      </c>
      <c r="BT84" t="str">
        <f>HYPERLINK("https%3A%2F%2Fwww.webofscience.com%2Fwos%2Fwoscc%2Ffull-record%2FWOS:000336911900010","View Full Record in Web of Science")</f>
        <v>View Full Record in Web of Science</v>
      </c>
    </row>
    <row r="85" spans="1:72" x14ac:dyDescent="0.25">
      <c r="A85" t="s">
        <v>72</v>
      </c>
      <c r="B85" t="s">
        <v>1820</v>
      </c>
      <c r="C85" t="s">
        <v>74</v>
      </c>
      <c r="D85" t="s">
        <v>74</v>
      </c>
      <c r="E85" t="s">
        <v>74</v>
      </c>
      <c r="F85" t="s">
        <v>1821</v>
      </c>
      <c r="G85" t="s">
        <v>74</v>
      </c>
      <c r="H85" t="s">
        <v>74</v>
      </c>
      <c r="I85" t="s">
        <v>1822</v>
      </c>
      <c r="J85" t="s">
        <v>1341</v>
      </c>
      <c r="K85" t="s">
        <v>74</v>
      </c>
      <c r="L85" t="s">
        <v>74</v>
      </c>
      <c r="M85" t="s">
        <v>78</v>
      </c>
      <c r="N85" t="s">
        <v>79</v>
      </c>
      <c r="O85" t="s">
        <v>74</v>
      </c>
      <c r="P85" t="s">
        <v>74</v>
      </c>
      <c r="Q85" t="s">
        <v>74</v>
      </c>
      <c r="R85" t="s">
        <v>74</v>
      </c>
      <c r="S85" t="s">
        <v>74</v>
      </c>
      <c r="T85" t="s">
        <v>74</v>
      </c>
      <c r="U85" t="s">
        <v>1823</v>
      </c>
      <c r="V85" t="s">
        <v>1824</v>
      </c>
      <c r="W85" t="s">
        <v>1825</v>
      </c>
      <c r="X85" t="s">
        <v>698</v>
      </c>
      <c r="Y85" t="s">
        <v>1826</v>
      </c>
      <c r="Z85" t="s">
        <v>74</v>
      </c>
      <c r="AA85" t="s">
        <v>74</v>
      </c>
      <c r="AB85" t="s">
        <v>74</v>
      </c>
      <c r="AC85" t="s">
        <v>74</v>
      </c>
      <c r="AD85" t="s">
        <v>74</v>
      </c>
      <c r="AE85" t="s">
        <v>74</v>
      </c>
      <c r="AF85" t="s">
        <v>74</v>
      </c>
      <c r="AG85">
        <v>19</v>
      </c>
      <c r="AH85">
        <v>28</v>
      </c>
      <c r="AI85">
        <v>28</v>
      </c>
      <c r="AJ85">
        <v>0</v>
      </c>
      <c r="AK85">
        <v>58</v>
      </c>
      <c r="AL85" t="s">
        <v>1827</v>
      </c>
      <c r="AM85" t="s">
        <v>774</v>
      </c>
      <c r="AN85" t="s">
        <v>1828</v>
      </c>
      <c r="AO85" t="s">
        <v>1347</v>
      </c>
      <c r="AP85" t="s">
        <v>1348</v>
      </c>
      <c r="AQ85" t="s">
        <v>74</v>
      </c>
      <c r="AR85" t="s">
        <v>1349</v>
      </c>
      <c r="AS85" t="s">
        <v>1350</v>
      </c>
      <c r="AT85" t="s">
        <v>609</v>
      </c>
      <c r="AU85">
        <v>2013</v>
      </c>
      <c r="AV85">
        <v>115</v>
      </c>
      <c r="AW85">
        <v>10</v>
      </c>
      <c r="AX85" t="s">
        <v>74</v>
      </c>
      <c r="AY85" t="s">
        <v>74</v>
      </c>
      <c r="AZ85" t="s">
        <v>74</v>
      </c>
      <c r="BA85" t="s">
        <v>74</v>
      </c>
      <c r="BB85" t="s">
        <v>74</v>
      </c>
      <c r="BC85" t="s">
        <v>74</v>
      </c>
      <c r="BD85">
        <v>100305</v>
      </c>
      <c r="BE85" t="s">
        <v>74</v>
      </c>
      <c r="BF85" t="s">
        <v>74</v>
      </c>
      <c r="BG85" t="s">
        <v>74</v>
      </c>
      <c r="BH85" t="s">
        <v>74</v>
      </c>
      <c r="BI85">
        <v>43</v>
      </c>
      <c r="BJ85" t="s">
        <v>100</v>
      </c>
      <c r="BK85" t="s">
        <v>153</v>
      </c>
      <c r="BL85" t="s">
        <v>100</v>
      </c>
      <c r="BM85" t="s">
        <v>1829</v>
      </c>
      <c r="BN85" t="s">
        <v>74</v>
      </c>
      <c r="BO85" t="s">
        <v>74</v>
      </c>
      <c r="BP85" t="s">
        <v>74</v>
      </c>
      <c r="BQ85" t="s">
        <v>74</v>
      </c>
      <c r="BR85" t="s">
        <v>104</v>
      </c>
      <c r="BS85" t="s">
        <v>1830</v>
      </c>
      <c r="BT85" t="str">
        <f>HYPERLINK("https%3A%2F%2Fwww.webofscience.com%2Fwos%2Fwoscc%2Ffull-record%2FWOS:000327409700005","View Full Record in Web of Science")</f>
        <v>View Full Record in Web of Science</v>
      </c>
    </row>
    <row r="86" spans="1:72" x14ac:dyDescent="0.25">
      <c r="A86" t="s">
        <v>72</v>
      </c>
      <c r="B86" t="s">
        <v>1831</v>
      </c>
      <c r="C86" t="s">
        <v>74</v>
      </c>
      <c r="D86" t="s">
        <v>74</v>
      </c>
      <c r="E86" t="s">
        <v>74</v>
      </c>
      <c r="F86" t="s">
        <v>1832</v>
      </c>
      <c r="G86" t="s">
        <v>74</v>
      </c>
      <c r="H86" t="s">
        <v>74</v>
      </c>
      <c r="I86" t="s">
        <v>1833</v>
      </c>
      <c r="J86" t="s">
        <v>1834</v>
      </c>
      <c r="K86" t="s">
        <v>74</v>
      </c>
      <c r="L86" t="s">
        <v>74</v>
      </c>
      <c r="M86" t="s">
        <v>78</v>
      </c>
      <c r="N86" t="s">
        <v>79</v>
      </c>
      <c r="O86" t="s">
        <v>74</v>
      </c>
      <c r="P86" t="s">
        <v>74</v>
      </c>
      <c r="Q86" t="s">
        <v>74</v>
      </c>
      <c r="R86" t="s">
        <v>74</v>
      </c>
      <c r="S86" t="s">
        <v>74</v>
      </c>
      <c r="T86" t="s">
        <v>74</v>
      </c>
      <c r="U86" t="s">
        <v>1835</v>
      </c>
      <c r="V86" t="s">
        <v>1836</v>
      </c>
      <c r="W86" t="s">
        <v>1837</v>
      </c>
      <c r="X86" t="s">
        <v>1838</v>
      </c>
      <c r="Y86" t="s">
        <v>1839</v>
      </c>
      <c r="Z86" t="s">
        <v>1840</v>
      </c>
      <c r="AA86" t="s">
        <v>1841</v>
      </c>
      <c r="AB86" t="s">
        <v>1842</v>
      </c>
      <c r="AC86" t="s">
        <v>74</v>
      </c>
      <c r="AD86" t="s">
        <v>74</v>
      </c>
      <c r="AE86" t="s">
        <v>74</v>
      </c>
      <c r="AF86" t="s">
        <v>74</v>
      </c>
      <c r="AG86">
        <v>56</v>
      </c>
      <c r="AH86">
        <v>63</v>
      </c>
      <c r="AI86">
        <v>63</v>
      </c>
      <c r="AJ86">
        <v>2</v>
      </c>
      <c r="AK86">
        <v>24</v>
      </c>
      <c r="AL86" t="s">
        <v>1698</v>
      </c>
      <c r="AM86" t="s">
        <v>287</v>
      </c>
      <c r="AN86" t="s">
        <v>1699</v>
      </c>
      <c r="AO86" t="s">
        <v>1843</v>
      </c>
      <c r="AP86" t="s">
        <v>1844</v>
      </c>
      <c r="AQ86" t="s">
        <v>74</v>
      </c>
      <c r="AR86" t="s">
        <v>1845</v>
      </c>
      <c r="AS86" t="s">
        <v>1846</v>
      </c>
      <c r="AT86" t="s">
        <v>609</v>
      </c>
      <c r="AU86">
        <v>2013</v>
      </c>
      <c r="AV86">
        <v>23</v>
      </c>
      <c r="AW86">
        <v>4</v>
      </c>
      <c r="AX86" t="s">
        <v>74</v>
      </c>
      <c r="AY86" t="s">
        <v>74</v>
      </c>
      <c r="AZ86" t="s">
        <v>74</v>
      </c>
      <c r="BA86" t="s">
        <v>74</v>
      </c>
      <c r="BB86">
        <v>771</v>
      </c>
      <c r="BC86">
        <v>790</v>
      </c>
      <c r="BD86" t="s">
        <v>74</v>
      </c>
      <c r="BE86" t="s">
        <v>1847</v>
      </c>
      <c r="BF86" t="str">
        <f>HYPERLINK("http://dx.doi.org/10.1093/jopart/mut001","http://dx.doi.org/10.1093/jopart/mut001")</f>
        <v>http://dx.doi.org/10.1093/jopart/mut001</v>
      </c>
      <c r="BG86" t="s">
        <v>74</v>
      </c>
      <c r="BH86" t="s">
        <v>74</v>
      </c>
      <c r="BI86">
        <v>20</v>
      </c>
      <c r="BJ86" t="s">
        <v>1848</v>
      </c>
      <c r="BK86" t="s">
        <v>153</v>
      </c>
      <c r="BL86" t="s">
        <v>1849</v>
      </c>
      <c r="BM86" t="s">
        <v>1850</v>
      </c>
      <c r="BN86" t="s">
        <v>74</v>
      </c>
      <c r="BO86" t="s">
        <v>74</v>
      </c>
      <c r="BP86" t="s">
        <v>74</v>
      </c>
      <c r="BQ86" t="s">
        <v>74</v>
      </c>
      <c r="BR86" t="s">
        <v>104</v>
      </c>
      <c r="BS86" t="s">
        <v>1851</v>
      </c>
      <c r="BT86" t="str">
        <f>HYPERLINK("https%3A%2F%2Fwww.webofscience.com%2Fwos%2Fwoscc%2Ffull-record%2FWOS:000325259600001","View Full Record in Web of Science")</f>
        <v>View Full Record in Web of Science</v>
      </c>
    </row>
    <row r="87" spans="1:72" x14ac:dyDescent="0.25">
      <c r="A87" t="s">
        <v>72</v>
      </c>
      <c r="B87" t="s">
        <v>1852</v>
      </c>
      <c r="C87" t="s">
        <v>74</v>
      </c>
      <c r="D87" t="s">
        <v>74</v>
      </c>
      <c r="E87" t="s">
        <v>74</v>
      </c>
      <c r="F87" t="s">
        <v>1853</v>
      </c>
      <c r="G87" t="s">
        <v>74</v>
      </c>
      <c r="H87" t="s">
        <v>74</v>
      </c>
      <c r="I87" t="s">
        <v>1854</v>
      </c>
      <c r="J87" t="s">
        <v>1855</v>
      </c>
      <c r="K87" t="s">
        <v>74</v>
      </c>
      <c r="L87" t="s">
        <v>74</v>
      </c>
      <c r="M87" t="s">
        <v>78</v>
      </c>
      <c r="N87" t="s">
        <v>79</v>
      </c>
      <c r="O87" t="s">
        <v>74</v>
      </c>
      <c r="P87" t="s">
        <v>74</v>
      </c>
      <c r="Q87" t="s">
        <v>74</v>
      </c>
      <c r="R87" t="s">
        <v>74</v>
      </c>
      <c r="S87" t="s">
        <v>74</v>
      </c>
      <c r="T87" t="s">
        <v>1856</v>
      </c>
      <c r="U87" t="s">
        <v>1857</v>
      </c>
      <c r="V87" t="s">
        <v>1858</v>
      </c>
      <c r="W87" t="s">
        <v>1859</v>
      </c>
      <c r="X87" t="s">
        <v>1860</v>
      </c>
      <c r="Y87" t="s">
        <v>1861</v>
      </c>
      <c r="Z87" t="s">
        <v>1862</v>
      </c>
      <c r="AA87" t="s">
        <v>1863</v>
      </c>
      <c r="AB87" t="s">
        <v>1864</v>
      </c>
      <c r="AC87" t="s">
        <v>74</v>
      </c>
      <c r="AD87" t="s">
        <v>74</v>
      </c>
      <c r="AE87" t="s">
        <v>74</v>
      </c>
      <c r="AF87" t="s">
        <v>74</v>
      </c>
      <c r="AG87">
        <v>47</v>
      </c>
      <c r="AH87">
        <v>6</v>
      </c>
      <c r="AI87">
        <v>6</v>
      </c>
      <c r="AJ87">
        <v>0</v>
      </c>
      <c r="AK87">
        <v>26</v>
      </c>
      <c r="AL87" t="s">
        <v>1865</v>
      </c>
      <c r="AM87" t="s">
        <v>357</v>
      </c>
      <c r="AN87" t="s">
        <v>1866</v>
      </c>
      <c r="AO87" t="s">
        <v>1867</v>
      </c>
      <c r="AP87" t="s">
        <v>1868</v>
      </c>
      <c r="AQ87" t="s">
        <v>74</v>
      </c>
      <c r="AR87" t="s">
        <v>1869</v>
      </c>
      <c r="AS87" t="s">
        <v>1870</v>
      </c>
      <c r="AT87" t="s">
        <v>780</v>
      </c>
      <c r="AU87">
        <v>2013</v>
      </c>
      <c r="AV87">
        <v>9</v>
      </c>
      <c r="AW87">
        <v>3</v>
      </c>
      <c r="AX87" t="s">
        <v>74</v>
      </c>
      <c r="AY87" t="s">
        <v>74</v>
      </c>
      <c r="AZ87" t="s">
        <v>74</v>
      </c>
      <c r="BA87" t="s">
        <v>74</v>
      </c>
      <c r="BB87">
        <v>233</v>
      </c>
      <c r="BC87">
        <v>245</v>
      </c>
      <c r="BD87" t="s">
        <v>74</v>
      </c>
      <c r="BE87" t="s">
        <v>74</v>
      </c>
      <c r="BF87" t="s">
        <v>74</v>
      </c>
      <c r="BG87" t="s">
        <v>74</v>
      </c>
      <c r="BH87" t="s">
        <v>74</v>
      </c>
      <c r="BI87">
        <v>13</v>
      </c>
      <c r="BJ87" t="s">
        <v>100</v>
      </c>
      <c r="BK87" t="s">
        <v>153</v>
      </c>
      <c r="BL87" t="s">
        <v>100</v>
      </c>
      <c r="BM87" t="s">
        <v>1871</v>
      </c>
      <c r="BN87" t="s">
        <v>74</v>
      </c>
      <c r="BO87" t="s">
        <v>74</v>
      </c>
      <c r="BP87" t="s">
        <v>74</v>
      </c>
      <c r="BQ87" t="s">
        <v>74</v>
      </c>
      <c r="BR87" t="s">
        <v>104</v>
      </c>
      <c r="BS87" t="s">
        <v>1872</v>
      </c>
      <c r="BT87" t="str">
        <f>HYPERLINK("https%3A%2F%2Fwww.webofscience.com%2Fwos%2Fwoscc%2Ffull-record%2FWOS:000329446000002","View Full Record in Web of Science")</f>
        <v>View Full Record in Web of Science</v>
      </c>
    </row>
    <row r="88" spans="1:72" x14ac:dyDescent="0.25">
      <c r="A88" t="s">
        <v>72</v>
      </c>
      <c r="B88" t="s">
        <v>1873</v>
      </c>
      <c r="C88" t="s">
        <v>74</v>
      </c>
      <c r="D88" t="s">
        <v>74</v>
      </c>
      <c r="E88" t="s">
        <v>74</v>
      </c>
      <c r="F88" t="s">
        <v>1874</v>
      </c>
      <c r="G88" t="s">
        <v>74</v>
      </c>
      <c r="H88" t="s">
        <v>74</v>
      </c>
      <c r="I88" t="s">
        <v>1875</v>
      </c>
      <c r="J88" t="s">
        <v>1876</v>
      </c>
      <c r="K88" t="s">
        <v>74</v>
      </c>
      <c r="L88" t="s">
        <v>74</v>
      </c>
      <c r="M88" t="s">
        <v>78</v>
      </c>
      <c r="N88" t="s">
        <v>79</v>
      </c>
      <c r="O88" t="s">
        <v>74</v>
      </c>
      <c r="P88" t="s">
        <v>74</v>
      </c>
      <c r="Q88" t="s">
        <v>74</v>
      </c>
      <c r="R88" t="s">
        <v>74</v>
      </c>
      <c r="S88" t="s">
        <v>74</v>
      </c>
      <c r="T88" t="s">
        <v>74</v>
      </c>
      <c r="U88" t="s">
        <v>1877</v>
      </c>
      <c r="V88" t="s">
        <v>1878</v>
      </c>
      <c r="W88" t="s">
        <v>1879</v>
      </c>
      <c r="X88" t="s">
        <v>1880</v>
      </c>
      <c r="Y88" t="s">
        <v>1881</v>
      </c>
      <c r="Z88" t="s">
        <v>1882</v>
      </c>
      <c r="AA88" t="s">
        <v>1883</v>
      </c>
      <c r="AB88" t="s">
        <v>1884</v>
      </c>
      <c r="AC88" t="s">
        <v>74</v>
      </c>
      <c r="AD88" t="s">
        <v>74</v>
      </c>
      <c r="AE88" t="s">
        <v>74</v>
      </c>
      <c r="AF88" t="s">
        <v>74</v>
      </c>
      <c r="AG88">
        <v>55</v>
      </c>
      <c r="AH88">
        <v>13</v>
      </c>
      <c r="AI88">
        <v>13</v>
      </c>
      <c r="AJ88">
        <v>0</v>
      </c>
      <c r="AK88">
        <v>21</v>
      </c>
      <c r="AL88" t="s">
        <v>1716</v>
      </c>
      <c r="AM88" t="s">
        <v>1717</v>
      </c>
      <c r="AN88" t="s">
        <v>1885</v>
      </c>
      <c r="AO88" t="s">
        <v>1886</v>
      </c>
      <c r="AP88" t="s">
        <v>74</v>
      </c>
      <c r="AQ88" t="s">
        <v>74</v>
      </c>
      <c r="AR88" t="s">
        <v>1887</v>
      </c>
      <c r="AS88" t="s">
        <v>1888</v>
      </c>
      <c r="AT88" t="s">
        <v>1889</v>
      </c>
      <c r="AU88">
        <v>2013</v>
      </c>
      <c r="AV88">
        <v>33</v>
      </c>
      <c r="AW88">
        <v>2</v>
      </c>
      <c r="AX88" t="s">
        <v>74</v>
      </c>
      <c r="AY88" t="s">
        <v>74</v>
      </c>
      <c r="AZ88" t="s">
        <v>74</v>
      </c>
      <c r="BA88" t="s">
        <v>74</v>
      </c>
      <c r="BB88">
        <v>175</v>
      </c>
      <c r="BC88">
        <v>195</v>
      </c>
      <c r="BD88" t="s">
        <v>74</v>
      </c>
      <c r="BE88" t="s">
        <v>1890</v>
      </c>
      <c r="BF88" t="str">
        <f>HYPERLINK("http://dx.doi.org/10.1080/02732173.2013.732878","http://dx.doi.org/10.1080/02732173.2013.732878")</f>
        <v>http://dx.doi.org/10.1080/02732173.2013.732878</v>
      </c>
      <c r="BG88" t="s">
        <v>74</v>
      </c>
      <c r="BH88" t="s">
        <v>74</v>
      </c>
      <c r="BI88">
        <v>21</v>
      </c>
      <c r="BJ88" t="s">
        <v>1891</v>
      </c>
      <c r="BK88" t="s">
        <v>153</v>
      </c>
      <c r="BL88" t="s">
        <v>1891</v>
      </c>
      <c r="BM88" t="s">
        <v>1892</v>
      </c>
      <c r="BN88" t="s">
        <v>74</v>
      </c>
      <c r="BO88" t="s">
        <v>74</v>
      </c>
      <c r="BP88" t="s">
        <v>74</v>
      </c>
      <c r="BQ88" t="s">
        <v>74</v>
      </c>
      <c r="BR88" t="s">
        <v>104</v>
      </c>
      <c r="BS88" t="s">
        <v>1893</v>
      </c>
      <c r="BT88" t="str">
        <f>HYPERLINK("https%3A%2F%2Fwww.webofscience.com%2Fwos%2Fwoscc%2Ffull-record%2FWOS:000316059200005","View Full Record in Web of Science")</f>
        <v>View Full Record in Web of Science</v>
      </c>
    </row>
    <row r="89" spans="1:72" x14ac:dyDescent="0.25">
      <c r="A89" t="s">
        <v>72</v>
      </c>
      <c r="B89" t="s">
        <v>1894</v>
      </c>
      <c r="C89" t="s">
        <v>74</v>
      </c>
      <c r="D89" t="s">
        <v>74</v>
      </c>
      <c r="E89" t="s">
        <v>74</v>
      </c>
      <c r="F89" t="s">
        <v>1895</v>
      </c>
      <c r="G89" t="s">
        <v>74</v>
      </c>
      <c r="H89" t="s">
        <v>74</v>
      </c>
      <c r="I89" t="s">
        <v>1896</v>
      </c>
      <c r="J89" t="s">
        <v>1897</v>
      </c>
      <c r="K89" t="s">
        <v>74</v>
      </c>
      <c r="L89" t="s">
        <v>74</v>
      </c>
      <c r="M89" t="s">
        <v>78</v>
      </c>
      <c r="N89" t="s">
        <v>79</v>
      </c>
      <c r="O89" t="s">
        <v>74</v>
      </c>
      <c r="P89" t="s">
        <v>74</v>
      </c>
      <c r="Q89" t="s">
        <v>74</v>
      </c>
      <c r="R89" t="s">
        <v>74</v>
      </c>
      <c r="S89" t="s">
        <v>74</v>
      </c>
      <c r="T89" t="s">
        <v>1898</v>
      </c>
      <c r="U89" t="s">
        <v>1899</v>
      </c>
      <c r="V89" t="s">
        <v>1900</v>
      </c>
      <c r="W89" t="s">
        <v>1901</v>
      </c>
      <c r="X89" t="s">
        <v>210</v>
      </c>
      <c r="Y89" t="s">
        <v>1902</v>
      </c>
      <c r="Z89" t="s">
        <v>1903</v>
      </c>
      <c r="AA89" t="s">
        <v>74</v>
      </c>
      <c r="AB89" t="s">
        <v>1904</v>
      </c>
      <c r="AC89" t="s">
        <v>74</v>
      </c>
      <c r="AD89" t="s">
        <v>74</v>
      </c>
      <c r="AE89" t="s">
        <v>74</v>
      </c>
      <c r="AF89" t="s">
        <v>74</v>
      </c>
      <c r="AG89">
        <v>60</v>
      </c>
      <c r="AH89">
        <v>2</v>
      </c>
      <c r="AI89">
        <v>3</v>
      </c>
      <c r="AJ89">
        <v>0</v>
      </c>
      <c r="AK89">
        <v>26</v>
      </c>
      <c r="AL89" t="s">
        <v>1905</v>
      </c>
      <c r="AM89" t="s">
        <v>169</v>
      </c>
      <c r="AN89" t="s">
        <v>1906</v>
      </c>
      <c r="AO89" t="s">
        <v>1907</v>
      </c>
      <c r="AP89" t="s">
        <v>1908</v>
      </c>
      <c r="AQ89" t="s">
        <v>74</v>
      </c>
      <c r="AR89" t="s">
        <v>1909</v>
      </c>
      <c r="AS89" t="s">
        <v>1910</v>
      </c>
      <c r="AT89" t="s">
        <v>293</v>
      </c>
      <c r="AU89">
        <v>2012</v>
      </c>
      <c r="AV89">
        <v>27</v>
      </c>
      <c r="AW89">
        <v>4</v>
      </c>
      <c r="AX89" t="s">
        <v>74</v>
      </c>
      <c r="AY89" t="s">
        <v>74</v>
      </c>
      <c r="AZ89" t="s">
        <v>74</v>
      </c>
      <c r="BA89" t="s">
        <v>74</v>
      </c>
      <c r="BB89">
        <v>198</v>
      </c>
      <c r="BC89">
        <v>209</v>
      </c>
      <c r="BD89" t="s">
        <v>74</v>
      </c>
      <c r="BE89" t="s">
        <v>1911</v>
      </c>
      <c r="BF89" t="str">
        <f>HYPERLINK("http://dx.doi.org/10.1037/spq0000006","http://dx.doi.org/10.1037/spq0000006")</f>
        <v>http://dx.doi.org/10.1037/spq0000006</v>
      </c>
      <c r="BG89" t="s">
        <v>74</v>
      </c>
      <c r="BH89" t="s">
        <v>74</v>
      </c>
      <c r="BI89">
        <v>12</v>
      </c>
      <c r="BJ89" t="s">
        <v>178</v>
      </c>
      <c r="BK89" t="s">
        <v>153</v>
      </c>
      <c r="BL89" t="s">
        <v>179</v>
      </c>
      <c r="BM89" t="s">
        <v>1912</v>
      </c>
      <c r="BN89">
        <v>23294234</v>
      </c>
      <c r="BO89" t="s">
        <v>74</v>
      </c>
      <c r="BP89" t="s">
        <v>74</v>
      </c>
      <c r="BQ89" t="s">
        <v>74</v>
      </c>
      <c r="BR89" t="s">
        <v>104</v>
      </c>
      <c r="BS89" t="s">
        <v>1913</v>
      </c>
      <c r="BT89" t="str">
        <f>HYPERLINK("https%3A%2F%2Fwww.webofscience.com%2Fwos%2Fwoscc%2Ffull-record%2FWOS:000312925600003","View Full Record in Web of Science")</f>
        <v>View Full Record in Web of Science</v>
      </c>
    </row>
    <row r="90" spans="1:72" x14ac:dyDescent="0.25">
      <c r="A90" t="s">
        <v>72</v>
      </c>
      <c r="B90" t="s">
        <v>1914</v>
      </c>
      <c r="C90" t="s">
        <v>74</v>
      </c>
      <c r="D90" t="s">
        <v>74</v>
      </c>
      <c r="E90" t="s">
        <v>74</v>
      </c>
      <c r="F90" t="s">
        <v>1915</v>
      </c>
      <c r="G90" t="s">
        <v>74</v>
      </c>
      <c r="H90" t="s">
        <v>74</v>
      </c>
      <c r="I90" t="s">
        <v>1916</v>
      </c>
      <c r="J90" t="s">
        <v>1917</v>
      </c>
      <c r="K90" t="s">
        <v>74</v>
      </c>
      <c r="L90" t="s">
        <v>74</v>
      </c>
      <c r="M90" t="s">
        <v>78</v>
      </c>
      <c r="N90" t="s">
        <v>79</v>
      </c>
      <c r="O90" t="s">
        <v>74</v>
      </c>
      <c r="P90" t="s">
        <v>74</v>
      </c>
      <c r="Q90" t="s">
        <v>74</v>
      </c>
      <c r="R90" t="s">
        <v>74</v>
      </c>
      <c r="S90" t="s">
        <v>74</v>
      </c>
      <c r="T90" t="s">
        <v>1918</v>
      </c>
      <c r="U90" t="s">
        <v>1919</v>
      </c>
      <c r="V90" t="s">
        <v>1920</v>
      </c>
      <c r="W90" t="s">
        <v>1921</v>
      </c>
      <c r="X90" t="s">
        <v>1922</v>
      </c>
      <c r="Y90" t="s">
        <v>1923</v>
      </c>
      <c r="Z90" t="s">
        <v>1924</v>
      </c>
      <c r="AA90" t="s">
        <v>74</v>
      </c>
      <c r="AB90" t="s">
        <v>74</v>
      </c>
      <c r="AC90" t="s">
        <v>74</v>
      </c>
      <c r="AD90" t="s">
        <v>74</v>
      </c>
      <c r="AE90" t="s">
        <v>74</v>
      </c>
      <c r="AF90" t="s">
        <v>74</v>
      </c>
      <c r="AG90">
        <v>68</v>
      </c>
      <c r="AH90">
        <v>8</v>
      </c>
      <c r="AI90">
        <v>8</v>
      </c>
      <c r="AJ90">
        <v>0</v>
      </c>
      <c r="AK90">
        <v>6</v>
      </c>
      <c r="AL90" t="s">
        <v>142</v>
      </c>
      <c r="AM90" t="s">
        <v>143</v>
      </c>
      <c r="AN90" t="s">
        <v>144</v>
      </c>
      <c r="AO90" t="s">
        <v>1925</v>
      </c>
      <c r="AP90" t="s">
        <v>1926</v>
      </c>
      <c r="AQ90" t="s">
        <v>74</v>
      </c>
      <c r="AR90" t="s">
        <v>1927</v>
      </c>
      <c r="AS90" t="s">
        <v>1928</v>
      </c>
      <c r="AT90" t="s">
        <v>74</v>
      </c>
      <c r="AU90">
        <v>2012</v>
      </c>
      <c r="AV90">
        <v>15</v>
      </c>
      <c r="AW90">
        <v>5</v>
      </c>
      <c r="AX90" t="s">
        <v>74</v>
      </c>
      <c r="AY90" t="s">
        <v>74</v>
      </c>
      <c r="AZ90" t="s">
        <v>74</v>
      </c>
      <c r="BA90" t="s">
        <v>74</v>
      </c>
      <c r="BB90">
        <v>621</v>
      </c>
      <c r="BC90">
        <v>643</v>
      </c>
      <c r="BD90" t="s">
        <v>74</v>
      </c>
      <c r="BE90" t="s">
        <v>1929</v>
      </c>
      <c r="BF90" t="str">
        <f>HYPERLINK("http://dx.doi.org/10.1080/13676261.2012.663887","http://dx.doi.org/10.1080/13676261.2012.663887")</f>
        <v>http://dx.doi.org/10.1080/13676261.2012.663887</v>
      </c>
      <c r="BG90" t="s">
        <v>74</v>
      </c>
      <c r="BH90" t="s">
        <v>74</v>
      </c>
      <c r="BI90">
        <v>23</v>
      </c>
      <c r="BJ90" t="s">
        <v>451</v>
      </c>
      <c r="BK90" t="s">
        <v>153</v>
      </c>
      <c r="BL90" t="s">
        <v>452</v>
      </c>
      <c r="BM90" t="s">
        <v>1930</v>
      </c>
      <c r="BN90" t="s">
        <v>74</v>
      </c>
      <c r="BO90" t="s">
        <v>74</v>
      </c>
      <c r="BP90" t="s">
        <v>74</v>
      </c>
      <c r="BQ90" t="s">
        <v>74</v>
      </c>
      <c r="BR90" t="s">
        <v>104</v>
      </c>
      <c r="BS90" t="s">
        <v>1931</v>
      </c>
      <c r="BT90" t="str">
        <f>HYPERLINK("https%3A%2F%2Fwww.webofscience.com%2Fwos%2Fwoscc%2Ffull-record%2FWOS:000305702900005","View Full Record in Web of Science")</f>
        <v>View Full Record in Web of Science</v>
      </c>
    </row>
    <row r="91" spans="1:72" x14ac:dyDescent="0.25">
      <c r="A91" t="s">
        <v>72</v>
      </c>
      <c r="B91" t="s">
        <v>1932</v>
      </c>
      <c r="C91" t="s">
        <v>74</v>
      </c>
      <c r="D91" t="s">
        <v>74</v>
      </c>
      <c r="E91" t="s">
        <v>74</v>
      </c>
      <c r="F91" t="s">
        <v>1933</v>
      </c>
      <c r="G91" t="s">
        <v>74</v>
      </c>
      <c r="H91" t="s">
        <v>74</v>
      </c>
      <c r="I91" t="s">
        <v>1934</v>
      </c>
      <c r="J91" t="s">
        <v>1935</v>
      </c>
      <c r="K91" t="s">
        <v>74</v>
      </c>
      <c r="L91" t="s">
        <v>74</v>
      </c>
      <c r="M91" t="s">
        <v>78</v>
      </c>
      <c r="N91" t="s">
        <v>79</v>
      </c>
      <c r="O91" t="s">
        <v>74</v>
      </c>
      <c r="P91" t="s">
        <v>74</v>
      </c>
      <c r="Q91" t="s">
        <v>74</v>
      </c>
      <c r="R91" t="s">
        <v>74</v>
      </c>
      <c r="S91" t="s">
        <v>74</v>
      </c>
      <c r="T91" t="s">
        <v>74</v>
      </c>
      <c r="U91" t="s">
        <v>1936</v>
      </c>
      <c r="V91" t="s">
        <v>1937</v>
      </c>
      <c r="W91" t="s">
        <v>1938</v>
      </c>
      <c r="X91" t="s">
        <v>210</v>
      </c>
      <c r="Y91" t="s">
        <v>1939</v>
      </c>
      <c r="Z91" t="s">
        <v>1940</v>
      </c>
      <c r="AA91" t="s">
        <v>1941</v>
      </c>
      <c r="AB91" t="s">
        <v>1942</v>
      </c>
      <c r="AC91" t="s">
        <v>74</v>
      </c>
      <c r="AD91" t="s">
        <v>74</v>
      </c>
      <c r="AE91" t="s">
        <v>74</v>
      </c>
      <c r="AF91" t="s">
        <v>74</v>
      </c>
      <c r="AG91">
        <v>27</v>
      </c>
      <c r="AH91">
        <v>58</v>
      </c>
      <c r="AI91">
        <v>59</v>
      </c>
      <c r="AJ91">
        <v>0</v>
      </c>
      <c r="AK91">
        <v>40</v>
      </c>
      <c r="AL91" t="s">
        <v>1943</v>
      </c>
      <c r="AM91" t="s">
        <v>1944</v>
      </c>
      <c r="AN91" t="s">
        <v>1945</v>
      </c>
      <c r="AO91" t="s">
        <v>1946</v>
      </c>
      <c r="AP91" t="s">
        <v>74</v>
      </c>
      <c r="AQ91" t="s">
        <v>74</v>
      </c>
      <c r="AR91" t="s">
        <v>1947</v>
      </c>
      <c r="AS91" t="s">
        <v>1948</v>
      </c>
      <c r="AT91" t="s">
        <v>338</v>
      </c>
      <c r="AU91">
        <v>2011</v>
      </c>
      <c r="AV91">
        <v>10</v>
      </c>
      <c r="AW91">
        <v>2</v>
      </c>
      <c r="AX91" t="s">
        <v>74</v>
      </c>
      <c r="AY91" t="s">
        <v>74</v>
      </c>
      <c r="AZ91" t="s">
        <v>74</v>
      </c>
      <c r="BA91" t="s">
        <v>74</v>
      </c>
      <c r="BB91">
        <v>156</v>
      </c>
      <c r="BC91">
        <v>163</v>
      </c>
      <c r="BD91" t="s">
        <v>74</v>
      </c>
      <c r="BE91" t="s">
        <v>1949</v>
      </c>
      <c r="BF91" t="str">
        <f>HYPERLINK("http://dx.doi.org/10.1187/cbe.10-10-0130","http://dx.doi.org/10.1187/cbe.10-10-0130")</f>
        <v>http://dx.doi.org/10.1187/cbe.10-10-0130</v>
      </c>
      <c r="BG91" t="s">
        <v>74</v>
      </c>
      <c r="BH91" t="s">
        <v>74</v>
      </c>
      <c r="BI91">
        <v>8</v>
      </c>
      <c r="BJ91" t="s">
        <v>734</v>
      </c>
      <c r="BK91" t="s">
        <v>516</v>
      </c>
      <c r="BL91" t="s">
        <v>100</v>
      </c>
      <c r="BM91" t="s">
        <v>1950</v>
      </c>
      <c r="BN91">
        <v>21633064</v>
      </c>
      <c r="BO91" t="s">
        <v>1951</v>
      </c>
      <c r="BP91" t="s">
        <v>74</v>
      </c>
      <c r="BQ91" t="s">
        <v>74</v>
      </c>
      <c r="BR91" t="s">
        <v>104</v>
      </c>
      <c r="BS91" t="s">
        <v>1952</v>
      </c>
      <c r="BT91" t="str">
        <f>HYPERLINK("https%3A%2F%2Fwww.webofscience.com%2Fwos%2Fwoscc%2Ffull-record%2FWOS:000291152400006","View Full Record in Web of Science")</f>
        <v>View Full Record in Web of Science</v>
      </c>
    </row>
    <row r="92" spans="1:72" x14ac:dyDescent="0.25">
      <c r="A92" t="s">
        <v>72</v>
      </c>
      <c r="B92" t="s">
        <v>1953</v>
      </c>
      <c r="C92" t="s">
        <v>74</v>
      </c>
      <c r="D92" t="s">
        <v>74</v>
      </c>
      <c r="E92" t="s">
        <v>74</v>
      </c>
      <c r="F92" t="s">
        <v>1954</v>
      </c>
      <c r="G92" t="s">
        <v>74</v>
      </c>
      <c r="H92" t="s">
        <v>74</v>
      </c>
      <c r="I92" t="s">
        <v>1955</v>
      </c>
      <c r="J92" t="s">
        <v>1341</v>
      </c>
      <c r="K92" t="s">
        <v>74</v>
      </c>
      <c r="L92" t="s">
        <v>74</v>
      </c>
      <c r="M92" t="s">
        <v>78</v>
      </c>
      <c r="N92" t="s">
        <v>79</v>
      </c>
      <c r="O92" t="s">
        <v>74</v>
      </c>
      <c r="P92" t="s">
        <v>74</v>
      </c>
      <c r="Q92" t="s">
        <v>74</v>
      </c>
      <c r="R92" t="s">
        <v>74</v>
      </c>
      <c r="S92" t="s">
        <v>74</v>
      </c>
      <c r="T92" t="s">
        <v>74</v>
      </c>
      <c r="U92" t="s">
        <v>1956</v>
      </c>
      <c r="V92" t="s">
        <v>1957</v>
      </c>
      <c r="W92" t="s">
        <v>1958</v>
      </c>
      <c r="X92" t="s">
        <v>846</v>
      </c>
      <c r="Y92" t="s">
        <v>1959</v>
      </c>
      <c r="Z92" t="s">
        <v>74</v>
      </c>
      <c r="AA92" t="s">
        <v>1960</v>
      </c>
      <c r="AB92" t="s">
        <v>74</v>
      </c>
      <c r="AC92" t="s">
        <v>74</v>
      </c>
      <c r="AD92" t="s">
        <v>74</v>
      </c>
      <c r="AE92" t="s">
        <v>74</v>
      </c>
      <c r="AF92" t="s">
        <v>74</v>
      </c>
      <c r="AG92">
        <v>70</v>
      </c>
      <c r="AH92">
        <v>17</v>
      </c>
      <c r="AI92">
        <v>17</v>
      </c>
      <c r="AJ92">
        <v>0</v>
      </c>
      <c r="AK92">
        <v>11</v>
      </c>
      <c r="AL92" t="s">
        <v>1827</v>
      </c>
      <c r="AM92" t="s">
        <v>774</v>
      </c>
      <c r="AN92" t="s">
        <v>1828</v>
      </c>
      <c r="AO92" t="s">
        <v>1347</v>
      </c>
      <c r="AP92" t="s">
        <v>74</v>
      </c>
      <c r="AQ92" t="s">
        <v>74</v>
      </c>
      <c r="AR92" t="s">
        <v>1349</v>
      </c>
      <c r="AS92" t="s">
        <v>1350</v>
      </c>
      <c r="AT92" t="s">
        <v>710</v>
      </c>
      <c r="AU92">
        <v>2011</v>
      </c>
      <c r="AV92">
        <v>113</v>
      </c>
      <c r="AW92">
        <v>5</v>
      </c>
      <c r="AX92" t="s">
        <v>74</v>
      </c>
      <c r="AY92" t="s">
        <v>74</v>
      </c>
      <c r="AZ92" t="s">
        <v>74</v>
      </c>
      <c r="BA92" t="s">
        <v>74</v>
      </c>
      <c r="BB92">
        <v>895</v>
      </c>
      <c r="BC92">
        <v>933</v>
      </c>
      <c r="BD92" t="s">
        <v>74</v>
      </c>
      <c r="BE92" t="s">
        <v>74</v>
      </c>
      <c r="BF92" t="s">
        <v>74</v>
      </c>
      <c r="BG92" t="s">
        <v>74</v>
      </c>
      <c r="BH92" t="s">
        <v>74</v>
      </c>
      <c r="BI92">
        <v>39</v>
      </c>
      <c r="BJ92" t="s">
        <v>100</v>
      </c>
      <c r="BK92" t="s">
        <v>153</v>
      </c>
      <c r="BL92" t="s">
        <v>100</v>
      </c>
      <c r="BM92" t="s">
        <v>1961</v>
      </c>
      <c r="BN92" t="s">
        <v>74</v>
      </c>
      <c r="BO92" t="s">
        <v>74</v>
      </c>
      <c r="BP92" t="s">
        <v>74</v>
      </c>
      <c r="BQ92" t="s">
        <v>74</v>
      </c>
      <c r="BR92" t="s">
        <v>104</v>
      </c>
      <c r="BS92" t="s">
        <v>1962</v>
      </c>
      <c r="BT92" t="str">
        <f>HYPERLINK("https%3A%2F%2Fwww.webofscience.com%2Fwos%2Fwoscc%2Ffull-record%2FWOS:000297993700002","View Full Record in Web of Science")</f>
        <v>View Full Record in Web of Science</v>
      </c>
    </row>
    <row r="93" spans="1:72" x14ac:dyDescent="0.25">
      <c r="A93" t="s">
        <v>72</v>
      </c>
      <c r="B93" t="s">
        <v>1963</v>
      </c>
      <c r="C93" t="s">
        <v>74</v>
      </c>
      <c r="D93" t="s">
        <v>74</v>
      </c>
      <c r="E93" t="s">
        <v>74</v>
      </c>
      <c r="F93" t="s">
        <v>1964</v>
      </c>
      <c r="G93" t="s">
        <v>74</v>
      </c>
      <c r="H93" t="s">
        <v>74</v>
      </c>
      <c r="I93" t="s">
        <v>1965</v>
      </c>
      <c r="J93" t="s">
        <v>1966</v>
      </c>
      <c r="K93" t="s">
        <v>74</v>
      </c>
      <c r="L93" t="s">
        <v>74</v>
      </c>
      <c r="M93" t="s">
        <v>78</v>
      </c>
      <c r="N93" t="s">
        <v>79</v>
      </c>
      <c r="O93" t="s">
        <v>74</v>
      </c>
      <c r="P93" t="s">
        <v>74</v>
      </c>
      <c r="Q93" t="s">
        <v>74</v>
      </c>
      <c r="R93" t="s">
        <v>74</v>
      </c>
      <c r="S93" t="s">
        <v>74</v>
      </c>
      <c r="T93" t="s">
        <v>1967</v>
      </c>
      <c r="U93" t="s">
        <v>1968</v>
      </c>
      <c r="V93" t="s">
        <v>1969</v>
      </c>
      <c r="W93" t="s">
        <v>1970</v>
      </c>
      <c r="X93" t="s">
        <v>1971</v>
      </c>
      <c r="Y93" t="s">
        <v>1972</v>
      </c>
      <c r="Z93" t="s">
        <v>1973</v>
      </c>
      <c r="AA93" t="s">
        <v>74</v>
      </c>
      <c r="AB93" t="s">
        <v>74</v>
      </c>
      <c r="AC93" t="s">
        <v>74</v>
      </c>
      <c r="AD93" t="s">
        <v>74</v>
      </c>
      <c r="AE93" t="s">
        <v>74</v>
      </c>
      <c r="AF93" t="s">
        <v>74</v>
      </c>
      <c r="AG93">
        <v>59</v>
      </c>
      <c r="AH93">
        <v>36</v>
      </c>
      <c r="AI93">
        <v>37</v>
      </c>
      <c r="AJ93">
        <v>0</v>
      </c>
      <c r="AK93">
        <v>19</v>
      </c>
      <c r="AL93" t="s">
        <v>261</v>
      </c>
      <c r="AM93" t="s">
        <v>262</v>
      </c>
      <c r="AN93" t="s">
        <v>263</v>
      </c>
      <c r="AO93" t="s">
        <v>1974</v>
      </c>
      <c r="AP93" t="s">
        <v>1975</v>
      </c>
      <c r="AQ93" t="s">
        <v>74</v>
      </c>
      <c r="AR93" t="s">
        <v>1976</v>
      </c>
      <c r="AS93" t="s">
        <v>1977</v>
      </c>
      <c r="AT93" t="s">
        <v>609</v>
      </c>
      <c r="AU93">
        <v>2010</v>
      </c>
      <c r="AV93">
        <v>54</v>
      </c>
      <c r="AW93">
        <v>4</v>
      </c>
      <c r="AX93" t="s">
        <v>74</v>
      </c>
      <c r="AY93" t="s">
        <v>74</v>
      </c>
      <c r="AZ93" t="s">
        <v>74</v>
      </c>
      <c r="BA93" t="s">
        <v>74</v>
      </c>
      <c r="BB93">
        <v>283</v>
      </c>
      <c r="BC93">
        <v>297</v>
      </c>
      <c r="BD93" t="s">
        <v>74</v>
      </c>
      <c r="BE93" t="s">
        <v>1978</v>
      </c>
      <c r="BF93" t="str">
        <f>HYPERLINK("http://dx.doi.org/10.1177/0016986210377927","http://dx.doi.org/10.1177/0016986210377927")</f>
        <v>http://dx.doi.org/10.1177/0016986210377927</v>
      </c>
      <c r="BG93" t="s">
        <v>74</v>
      </c>
      <c r="BH93" t="s">
        <v>74</v>
      </c>
      <c r="BI93">
        <v>15</v>
      </c>
      <c r="BJ93" t="s">
        <v>1979</v>
      </c>
      <c r="BK93" t="s">
        <v>153</v>
      </c>
      <c r="BL93" t="s">
        <v>247</v>
      </c>
      <c r="BM93" t="s">
        <v>1980</v>
      </c>
      <c r="BN93" t="s">
        <v>74</v>
      </c>
      <c r="BO93" t="s">
        <v>74</v>
      </c>
      <c r="BP93" t="s">
        <v>74</v>
      </c>
      <c r="BQ93" t="s">
        <v>74</v>
      </c>
      <c r="BR93" t="s">
        <v>104</v>
      </c>
      <c r="BS93" t="s">
        <v>1981</v>
      </c>
      <c r="BT93" t="str">
        <f>HYPERLINK("https%3A%2F%2Fwww.webofscience.com%2Fwos%2Fwoscc%2Ffull-record%2FWOS:000281678700003","View Full Record in Web of Science")</f>
        <v>View Full Record in Web of Science</v>
      </c>
    </row>
    <row r="94" spans="1:72" x14ac:dyDescent="0.25">
      <c r="A94" t="s">
        <v>72</v>
      </c>
      <c r="B94" t="s">
        <v>1982</v>
      </c>
      <c r="C94" t="s">
        <v>74</v>
      </c>
      <c r="D94" t="s">
        <v>74</v>
      </c>
      <c r="E94" t="s">
        <v>74</v>
      </c>
      <c r="F94" t="s">
        <v>1983</v>
      </c>
      <c r="G94" t="s">
        <v>74</v>
      </c>
      <c r="H94" t="s">
        <v>74</v>
      </c>
      <c r="I94" t="s">
        <v>1984</v>
      </c>
      <c r="J94" t="s">
        <v>1985</v>
      </c>
      <c r="K94" t="s">
        <v>74</v>
      </c>
      <c r="L94" t="s">
        <v>74</v>
      </c>
      <c r="M94" t="s">
        <v>78</v>
      </c>
      <c r="N94" t="s">
        <v>79</v>
      </c>
      <c r="O94" t="s">
        <v>74</v>
      </c>
      <c r="P94" t="s">
        <v>74</v>
      </c>
      <c r="Q94" t="s">
        <v>74</v>
      </c>
      <c r="R94" t="s">
        <v>74</v>
      </c>
      <c r="S94" t="s">
        <v>74</v>
      </c>
      <c r="T94" t="s">
        <v>74</v>
      </c>
      <c r="U94" t="s">
        <v>74</v>
      </c>
      <c r="V94" t="s">
        <v>1986</v>
      </c>
      <c r="W94" t="s">
        <v>1987</v>
      </c>
      <c r="X94" t="s">
        <v>1988</v>
      </c>
      <c r="Y94" t="s">
        <v>1989</v>
      </c>
      <c r="Z94" t="s">
        <v>74</v>
      </c>
      <c r="AA94" t="s">
        <v>74</v>
      </c>
      <c r="AB94" t="s">
        <v>74</v>
      </c>
      <c r="AC94" t="s">
        <v>74</v>
      </c>
      <c r="AD94" t="s">
        <v>74</v>
      </c>
      <c r="AE94" t="s">
        <v>74</v>
      </c>
      <c r="AF94" t="s">
        <v>74</v>
      </c>
      <c r="AG94">
        <v>1</v>
      </c>
      <c r="AH94">
        <v>4</v>
      </c>
      <c r="AI94">
        <v>4</v>
      </c>
      <c r="AJ94">
        <v>0</v>
      </c>
      <c r="AK94">
        <v>7</v>
      </c>
      <c r="AL94" t="s">
        <v>1990</v>
      </c>
      <c r="AM94" t="s">
        <v>1991</v>
      </c>
      <c r="AN94" t="s">
        <v>1992</v>
      </c>
      <c r="AO94" t="s">
        <v>1993</v>
      </c>
      <c r="AP94" t="s">
        <v>74</v>
      </c>
      <c r="AQ94" t="s">
        <v>74</v>
      </c>
      <c r="AR94" t="s">
        <v>1994</v>
      </c>
      <c r="AS94" t="s">
        <v>1995</v>
      </c>
      <c r="AT94" t="s">
        <v>562</v>
      </c>
      <c r="AU94">
        <v>2010</v>
      </c>
      <c r="AV94">
        <v>27</v>
      </c>
      <c r="AW94">
        <v>2</v>
      </c>
      <c r="AX94" t="s">
        <v>74</v>
      </c>
      <c r="AY94" t="s">
        <v>74</v>
      </c>
      <c r="AZ94" t="s">
        <v>74</v>
      </c>
      <c r="BA94" t="s">
        <v>74</v>
      </c>
      <c r="BB94">
        <v>333</v>
      </c>
      <c r="BC94">
        <v>365</v>
      </c>
      <c r="BD94" t="s">
        <v>74</v>
      </c>
      <c r="BE94" t="s">
        <v>74</v>
      </c>
      <c r="BF94" t="s">
        <v>74</v>
      </c>
      <c r="BG94" t="s">
        <v>74</v>
      </c>
      <c r="BH94" t="s">
        <v>74</v>
      </c>
      <c r="BI94">
        <v>33</v>
      </c>
      <c r="BJ94" t="s">
        <v>1996</v>
      </c>
      <c r="BK94" t="s">
        <v>1146</v>
      </c>
      <c r="BL94" t="s">
        <v>1996</v>
      </c>
      <c r="BM94" t="s">
        <v>1997</v>
      </c>
      <c r="BN94" t="s">
        <v>74</v>
      </c>
      <c r="BO94" t="s">
        <v>74</v>
      </c>
      <c r="BP94" t="s">
        <v>74</v>
      </c>
      <c r="BQ94" t="s">
        <v>74</v>
      </c>
      <c r="BR94" t="s">
        <v>104</v>
      </c>
      <c r="BS94" t="s">
        <v>1998</v>
      </c>
      <c r="BT94" t="str">
        <f>HYPERLINK("https%3A%2F%2Fwww.webofscience.com%2Fwos%2Fwoscc%2Ffull-record%2FWOS:000286686400007","View Full Record in Web of Science")</f>
        <v>View Full Record in Web of Science</v>
      </c>
    </row>
    <row r="95" spans="1:72" x14ac:dyDescent="0.25">
      <c r="A95" t="s">
        <v>72</v>
      </c>
      <c r="B95" t="s">
        <v>1999</v>
      </c>
      <c r="C95" t="s">
        <v>74</v>
      </c>
      <c r="D95" t="s">
        <v>74</v>
      </c>
      <c r="E95" t="s">
        <v>74</v>
      </c>
      <c r="F95" t="s">
        <v>2000</v>
      </c>
      <c r="G95" t="s">
        <v>74</v>
      </c>
      <c r="H95" t="s">
        <v>74</v>
      </c>
      <c r="I95" t="s">
        <v>2001</v>
      </c>
      <c r="J95" t="s">
        <v>2002</v>
      </c>
      <c r="K95" t="s">
        <v>74</v>
      </c>
      <c r="L95" t="s">
        <v>74</v>
      </c>
      <c r="M95" t="s">
        <v>78</v>
      </c>
      <c r="N95" t="s">
        <v>79</v>
      </c>
      <c r="O95" t="s">
        <v>74</v>
      </c>
      <c r="P95" t="s">
        <v>74</v>
      </c>
      <c r="Q95" t="s">
        <v>74</v>
      </c>
      <c r="R95" t="s">
        <v>74</v>
      </c>
      <c r="S95" t="s">
        <v>74</v>
      </c>
      <c r="T95" t="s">
        <v>2003</v>
      </c>
      <c r="U95" t="s">
        <v>2004</v>
      </c>
      <c r="V95" t="s">
        <v>2005</v>
      </c>
      <c r="W95" t="s">
        <v>2006</v>
      </c>
      <c r="X95" t="s">
        <v>210</v>
      </c>
      <c r="Y95" t="s">
        <v>2007</v>
      </c>
      <c r="Z95" t="s">
        <v>74</v>
      </c>
      <c r="AA95" t="s">
        <v>74</v>
      </c>
      <c r="AB95" t="s">
        <v>74</v>
      </c>
      <c r="AC95" t="s">
        <v>74</v>
      </c>
      <c r="AD95" t="s">
        <v>74</v>
      </c>
      <c r="AE95" t="s">
        <v>74</v>
      </c>
      <c r="AF95" t="s">
        <v>74</v>
      </c>
      <c r="AG95">
        <v>36</v>
      </c>
      <c r="AH95">
        <v>14</v>
      </c>
      <c r="AI95">
        <v>14</v>
      </c>
      <c r="AJ95">
        <v>0</v>
      </c>
      <c r="AK95">
        <v>6</v>
      </c>
      <c r="AL95" t="s">
        <v>2008</v>
      </c>
      <c r="AM95" t="s">
        <v>2009</v>
      </c>
      <c r="AN95" t="s">
        <v>2010</v>
      </c>
      <c r="AO95" t="s">
        <v>2011</v>
      </c>
      <c r="AP95" t="s">
        <v>2012</v>
      </c>
      <c r="AQ95" t="s">
        <v>74</v>
      </c>
      <c r="AR95" t="s">
        <v>2013</v>
      </c>
      <c r="AS95" t="s">
        <v>2014</v>
      </c>
      <c r="AT95" t="s">
        <v>587</v>
      </c>
      <c r="AU95">
        <v>2010</v>
      </c>
      <c r="AV95">
        <v>93</v>
      </c>
      <c r="AW95">
        <v>3</v>
      </c>
      <c r="AX95" t="s">
        <v>74</v>
      </c>
      <c r="AY95" t="s">
        <v>74</v>
      </c>
      <c r="AZ95" t="s">
        <v>74</v>
      </c>
      <c r="BA95" t="s">
        <v>74</v>
      </c>
      <c r="BB95">
        <v>490</v>
      </c>
      <c r="BC95">
        <v>503</v>
      </c>
      <c r="BD95" t="s">
        <v>74</v>
      </c>
      <c r="BE95" t="s">
        <v>74</v>
      </c>
      <c r="BF95" t="s">
        <v>74</v>
      </c>
      <c r="BG95" t="s">
        <v>74</v>
      </c>
      <c r="BH95" t="s">
        <v>74</v>
      </c>
      <c r="BI95">
        <v>14</v>
      </c>
      <c r="BJ95" t="s">
        <v>2015</v>
      </c>
      <c r="BK95" t="s">
        <v>936</v>
      </c>
      <c r="BL95" t="s">
        <v>2016</v>
      </c>
      <c r="BM95" t="s">
        <v>2017</v>
      </c>
      <c r="BN95" t="s">
        <v>74</v>
      </c>
      <c r="BO95" t="s">
        <v>74</v>
      </c>
      <c r="BP95" t="s">
        <v>74</v>
      </c>
      <c r="BQ95" t="s">
        <v>74</v>
      </c>
      <c r="BR95" t="s">
        <v>104</v>
      </c>
      <c r="BS95" t="s">
        <v>2018</v>
      </c>
      <c r="BT95" t="str">
        <f>HYPERLINK("https%3A%2F%2Fwww.webofscience.com%2Fwos%2Fwoscc%2Ffull-record%2FWOS:000282389400011","View Full Record in Web of Science")</f>
        <v>View Full Record in Web of Science</v>
      </c>
    </row>
    <row r="96" spans="1:72" x14ac:dyDescent="0.25">
      <c r="A96" t="s">
        <v>72</v>
      </c>
      <c r="B96" t="s">
        <v>2019</v>
      </c>
      <c r="C96" t="s">
        <v>74</v>
      </c>
      <c r="D96" t="s">
        <v>74</v>
      </c>
      <c r="E96" t="s">
        <v>74</v>
      </c>
      <c r="F96" t="s">
        <v>2020</v>
      </c>
      <c r="G96" t="s">
        <v>74</v>
      </c>
      <c r="H96" t="s">
        <v>74</v>
      </c>
      <c r="I96" t="s">
        <v>2021</v>
      </c>
      <c r="J96" t="s">
        <v>2022</v>
      </c>
      <c r="K96" t="s">
        <v>74</v>
      </c>
      <c r="L96" t="s">
        <v>74</v>
      </c>
      <c r="M96" t="s">
        <v>78</v>
      </c>
      <c r="N96" t="s">
        <v>79</v>
      </c>
      <c r="O96" t="s">
        <v>74</v>
      </c>
      <c r="P96" t="s">
        <v>74</v>
      </c>
      <c r="Q96" t="s">
        <v>74</v>
      </c>
      <c r="R96" t="s">
        <v>74</v>
      </c>
      <c r="S96" t="s">
        <v>74</v>
      </c>
      <c r="T96" t="s">
        <v>74</v>
      </c>
      <c r="U96" t="s">
        <v>74</v>
      </c>
      <c r="V96" t="s">
        <v>2023</v>
      </c>
      <c r="W96" t="s">
        <v>2024</v>
      </c>
      <c r="X96" t="s">
        <v>74</v>
      </c>
      <c r="Y96" t="s">
        <v>2025</v>
      </c>
      <c r="Z96" t="s">
        <v>74</v>
      </c>
      <c r="AA96" t="s">
        <v>74</v>
      </c>
      <c r="AB96" t="s">
        <v>74</v>
      </c>
      <c r="AC96" t="s">
        <v>74</v>
      </c>
      <c r="AD96" t="s">
        <v>74</v>
      </c>
      <c r="AE96" t="s">
        <v>74</v>
      </c>
      <c r="AF96" t="s">
        <v>74</v>
      </c>
      <c r="AG96">
        <v>13</v>
      </c>
      <c r="AH96">
        <v>26</v>
      </c>
      <c r="AI96">
        <v>27</v>
      </c>
      <c r="AJ96">
        <v>0</v>
      </c>
      <c r="AK96">
        <v>11</v>
      </c>
      <c r="AL96" t="s">
        <v>507</v>
      </c>
      <c r="AM96" t="s">
        <v>508</v>
      </c>
      <c r="AN96" t="s">
        <v>509</v>
      </c>
      <c r="AO96" t="s">
        <v>2026</v>
      </c>
      <c r="AP96" t="s">
        <v>74</v>
      </c>
      <c r="AQ96" t="s">
        <v>74</v>
      </c>
      <c r="AR96" t="s">
        <v>2027</v>
      </c>
      <c r="AS96" t="s">
        <v>2028</v>
      </c>
      <c r="AT96" t="s">
        <v>2029</v>
      </c>
      <c r="AU96">
        <v>2010</v>
      </c>
      <c r="AV96">
        <v>6</v>
      </c>
      <c r="AW96">
        <v>2</v>
      </c>
      <c r="AX96" t="s">
        <v>74</v>
      </c>
      <c r="AY96" t="s">
        <v>74</v>
      </c>
      <c r="AZ96" t="s">
        <v>74</v>
      </c>
      <c r="BA96" t="s">
        <v>74</v>
      </c>
      <c r="BB96" t="s">
        <v>74</v>
      </c>
      <c r="BC96" t="s">
        <v>74</v>
      </c>
      <c r="BD96">
        <v>20106</v>
      </c>
      <c r="BE96" t="s">
        <v>2030</v>
      </c>
      <c r="BF96" t="str">
        <f>HYPERLINK("http://dx.doi.org/10.1103/PhysRevSTPER.6.020106","http://dx.doi.org/10.1103/PhysRevSTPER.6.020106")</f>
        <v>http://dx.doi.org/10.1103/PhysRevSTPER.6.020106</v>
      </c>
      <c r="BG96" t="s">
        <v>74</v>
      </c>
      <c r="BH96" t="s">
        <v>74</v>
      </c>
      <c r="BI96">
        <v>7</v>
      </c>
      <c r="BJ96" t="s">
        <v>515</v>
      </c>
      <c r="BK96" t="s">
        <v>516</v>
      </c>
      <c r="BL96" t="s">
        <v>100</v>
      </c>
      <c r="BM96" t="s">
        <v>2031</v>
      </c>
      <c r="BN96" t="s">
        <v>74</v>
      </c>
      <c r="BO96" t="s">
        <v>1256</v>
      </c>
      <c r="BP96" t="s">
        <v>74</v>
      </c>
      <c r="BQ96" t="s">
        <v>74</v>
      </c>
      <c r="BR96" t="s">
        <v>104</v>
      </c>
      <c r="BS96" t="s">
        <v>2032</v>
      </c>
      <c r="BT96" t="str">
        <f>HYPERLINK("https%3A%2F%2Fwww.webofscience.com%2Fwos%2Fwoscc%2Ffull-record%2FWOS:000281018700001","View Full Record in Web of Science")</f>
        <v>View Full Record in Web of Science</v>
      </c>
    </row>
    <row r="97" spans="1:72" x14ac:dyDescent="0.25">
      <c r="A97" t="s">
        <v>72</v>
      </c>
      <c r="B97" t="s">
        <v>2033</v>
      </c>
      <c r="C97" t="s">
        <v>74</v>
      </c>
      <c r="D97" t="s">
        <v>74</v>
      </c>
      <c r="E97" t="s">
        <v>74</v>
      </c>
      <c r="F97" t="s">
        <v>2034</v>
      </c>
      <c r="G97" t="s">
        <v>74</v>
      </c>
      <c r="H97" t="s">
        <v>74</v>
      </c>
      <c r="I97" t="s">
        <v>2035</v>
      </c>
      <c r="J97" t="s">
        <v>2036</v>
      </c>
      <c r="K97" t="s">
        <v>74</v>
      </c>
      <c r="L97" t="s">
        <v>74</v>
      </c>
      <c r="M97" t="s">
        <v>78</v>
      </c>
      <c r="N97" t="s">
        <v>79</v>
      </c>
      <c r="O97" t="s">
        <v>74</v>
      </c>
      <c r="P97" t="s">
        <v>74</v>
      </c>
      <c r="Q97" t="s">
        <v>74</v>
      </c>
      <c r="R97" t="s">
        <v>74</v>
      </c>
      <c r="S97" t="s">
        <v>74</v>
      </c>
      <c r="T97" t="s">
        <v>74</v>
      </c>
      <c r="U97" t="s">
        <v>2037</v>
      </c>
      <c r="V97" t="s">
        <v>2038</v>
      </c>
      <c r="W97" t="s">
        <v>2039</v>
      </c>
      <c r="X97" t="s">
        <v>210</v>
      </c>
      <c r="Y97" t="s">
        <v>2040</v>
      </c>
      <c r="Z97" t="s">
        <v>2041</v>
      </c>
      <c r="AA97" t="s">
        <v>74</v>
      </c>
      <c r="AB97" t="s">
        <v>74</v>
      </c>
      <c r="AC97" t="s">
        <v>74</v>
      </c>
      <c r="AD97" t="s">
        <v>74</v>
      </c>
      <c r="AE97" t="s">
        <v>74</v>
      </c>
      <c r="AF97" t="s">
        <v>74</v>
      </c>
      <c r="AG97">
        <v>27</v>
      </c>
      <c r="AH97">
        <v>17</v>
      </c>
      <c r="AI97">
        <v>17</v>
      </c>
      <c r="AJ97">
        <v>1</v>
      </c>
      <c r="AK97">
        <v>15</v>
      </c>
      <c r="AL97" t="s">
        <v>2042</v>
      </c>
      <c r="AM97" t="s">
        <v>2043</v>
      </c>
      <c r="AN97" t="s">
        <v>2044</v>
      </c>
      <c r="AO97" t="s">
        <v>2045</v>
      </c>
      <c r="AP97" t="s">
        <v>74</v>
      </c>
      <c r="AQ97" t="s">
        <v>74</v>
      </c>
      <c r="AR97" t="s">
        <v>2036</v>
      </c>
      <c r="AS97" t="s">
        <v>2046</v>
      </c>
      <c r="AT97" t="s">
        <v>74</v>
      </c>
      <c r="AU97">
        <v>2009</v>
      </c>
      <c r="AV97">
        <v>88</v>
      </c>
      <c r="AW97">
        <v>5</v>
      </c>
      <c r="AX97" t="s">
        <v>74</v>
      </c>
      <c r="AY97" t="s">
        <v>74</v>
      </c>
      <c r="AZ97" t="s">
        <v>314</v>
      </c>
      <c r="BA97" t="s">
        <v>74</v>
      </c>
      <c r="BB97">
        <v>49</v>
      </c>
      <c r="BC97">
        <v>68</v>
      </c>
      <c r="BD97" t="s">
        <v>74</v>
      </c>
      <c r="BE97" t="s">
        <v>74</v>
      </c>
      <c r="BF97" t="s">
        <v>74</v>
      </c>
      <c r="BG97" t="s">
        <v>74</v>
      </c>
      <c r="BH97" t="s">
        <v>74</v>
      </c>
      <c r="BI97">
        <v>20</v>
      </c>
      <c r="BJ97" t="s">
        <v>2047</v>
      </c>
      <c r="BK97" t="s">
        <v>153</v>
      </c>
      <c r="BL97" t="s">
        <v>2047</v>
      </c>
      <c r="BM97" t="s">
        <v>2048</v>
      </c>
      <c r="BN97">
        <v>20187562</v>
      </c>
      <c r="BO97" t="s">
        <v>74</v>
      </c>
      <c r="BP97" t="s">
        <v>74</v>
      </c>
      <c r="BQ97" t="s">
        <v>74</v>
      </c>
      <c r="BR97" t="s">
        <v>104</v>
      </c>
      <c r="BS97" t="s">
        <v>2049</v>
      </c>
      <c r="BT97" t="str">
        <f>HYPERLINK("https%3A%2F%2Fwww.webofscience.com%2Fwos%2Fwoscc%2Ffull-record%2FWOS:000273985200003","View Full Record in Web of Science")</f>
        <v>View Full Record in Web of Science</v>
      </c>
    </row>
    <row r="98" spans="1:72" x14ac:dyDescent="0.25">
      <c r="A98" t="s">
        <v>72</v>
      </c>
      <c r="B98" t="s">
        <v>2050</v>
      </c>
      <c r="C98" t="s">
        <v>74</v>
      </c>
      <c r="D98" t="s">
        <v>74</v>
      </c>
      <c r="E98" t="s">
        <v>74</v>
      </c>
      <c r="F98" t="s">
        <v>2051</v>
      </c>
      <c r="G98" t="s">
        <v>74</v>
      </c>
      <c r="H98" t="s">
        <v>74</v>
      </c>
      <c r="I98" t="s">
        <v>2052</v>
      </c>
      <c r="J98" t="s">
        <v>2053</v>
      </c>
      <c r="K98" t="s">
        <v>74</v>
      </c>
      <c r="L98" t="s">
        <v>74</v>
      </c>
      <c r="M98" t="s">
        <v>78</v>
      </c>
      <c r="N98" t="s">
        <v>79</v>
      </c>
      <c r="O98" t="s">
        <v>74</v>
      </c>
      <c r="P98" t="s">
        <v>74</v>
      </c>
      <c r="Q98" t="s">
        <v>74</v>
      </c>
      <c r="R98" t="s">
        <v>74</v>
      </c>
      <c r="S98" t="s">
        <v>74</v>
      </c>
      <c r="T98" t="s">
        <v>74</v>
      </c>
      <c r="U98" t="s">
        <v>74</v>
      </c>
      <c r="V98" t="s">
        <v>2054</v>
      </c>
      <c r="W98" t="s">
        <v>2055</v>
      </c>
      <c r="X98" t="s">
        <v>2056</v>
      </c>
      <c r="Y98" t="s">
        <v>2057</v>
      </c>
      <c r="Z98" t="s">
        <v>2058</v>
      </c>
      <c r="AA98" t="s">
        <v>74</v>
      </c>
      <c r="AB98" t="s">
        <v>74</v>
      </c>
      <c r="AC98" t="s">
        <v>74</v>
      </c>
      <c r="AD98" t="s">
        <v>74</v>
      </c>
      <c r="AE98" t="s">
        <v>74</v>
      </c>
      <c r="AF98" t="s">
        <v>74</v>
      </c>
      <c r="AG98">
        <v>25</v>
      </c>
      <c r="AH98">
        <v>1</v>
      </c>
      <c r="AI98">
        <v>1</v>
      </c>
      <c r="AJ98">
        <v>1</v>
      </c>
      <c r="AK98">
        <v>2</v>
      </c>
      <c r="AL98" t="s">
        <v>2059</v>
      </c>
      <c r="AM98" t="s">
        <v>2060</v>
      </c>
      <c r="AN98" t="s">
        <v>2061</v>
      </c>
      <c r="AO98" t="s">
        <v>2062</v>
      </c>
      <c r="AP98" t="s">
        <v>74</v>
      </c>
      <c r="AQ98" t="s">
        <v>74</v>
      </c>
      <c r="AR98" t="s">
        <v>2063</v>
      </c>
      <c r="AS98" t="s">
        <v>2064</v>
      </c>
      <c r="AT98" t="s">
        <v>74</v>
      </c>
      <c r="AU98">
        <v>2008</v>
      </c>
      <c r="AV98">
        <v>39</v>
      </c>
      <c r="AW98">
        <v>3</v>
      </c>
      <c r="AX98" t="s">
        <v>74</v>
      </c>
      <c r="AY98" t="s">
        <v>74</v>
      </c>
      <c r="AZ98" t="s">
        <v>74</v>
      </c>
      <c r="BA98" t="s">
        <v>74</v>
      </c>
      <c r="BB98">
        <v>285</v>
      </c>
      <c r="BC98">
        <v>312</v>
      </c>
      <c r="BD98" t="s">
        <v>74</v>
      </c>
      <c r="BE98" t="s">
        <v>2065</v>
      </c>
      <c r="BF98" t="str">
        <f>HYPERLINK("http://dx.doi.org/10.2190/EC.39.3.e","http://dx.doi.org/10.2190/EC.39.3.e")</f>
        <v>http://dx.doi.org/10.2190/EC.39.3.e</v>
      </c>
      <c r="BG98" t="s">
        <v>74</v>
      </c>
      <c r="BH98" t="s">
        <v>74</v>
      </c>
      <c r="BI98">
        <v>28</v>
      </c>
      <c r="BJ98" t="s">
        <v>100</v>
      </c>
      <c r="BK98" t="s">
        <v>153</v>
      </c>
      <c r="BL98" t="s">
        <v>100</v>
      </c>
      <c r="BM98" t="s">
        <v>2066</v>
      </c>
      <c r="BN98" t="s">
        <v>74</v>
      </c>
      <c r="BO98" t="s">
        <v>74</v>
      </c>
      <c r="BP98" t="s">
        <v>74</v>
      </c>
      <c r="BQ98" t="s">
        <v>74</v>
      </c>
      <c r="BR98" t="s">
        <v>104</v>
      </c>
      <c r="BS98" t="s">
        <v>2067</v>
      </c>
      <c r="BT98" t="str">
        <f>HYPERLINK("https%3A%2F%2Fwww.webofscience.com%2Fwos%2Fwoscc%2Ffull-record%2FWOS:000207829300005","View Full Record in Web of Science")</f>
        <v>View Full Record in Web of Science</v>
      </c>
    </row>
    <row r="99" spans="1:72" x14ac:dyDescent="0.25">
      <c r="A99" t="s">
        <v>72</v>
      </c>
      <c r="B99" t="s">
        <v>2068</v>
      </c>
      <c r="C99" t="s">
        <v>74</v>
      </c>
      <c r="D99" t="s">
        <v>74</v>
      </c>
      <c r="E99" t="s">
        <v>74</v>
      </c>
      <c r="F99" t="s">
        <v>2069</v>
      </c>
      <c r="G99" t="s">
        <v>74</v>
      </c>
      <c r="H99" t="s">
        <v>74</v>
      </c>
      <c r="I99" t="s">
        <v>2070</v>
      </c>
      <c r="J99" t="s">
        <v>2071</v>
      </c>
      <c r="K99" t="s">
        <v>74</v>
      </c>
      <c r="L99" t="s">
        <v>74</v>
      </c>
      <c r="M99" t="s">
        <v>78</v>
      </c>
      <c r="N99" t="s">
        <v>79</v>
      </c>
      <c r="O99" t="s">
        <v>74</v>
      </c>
      <c r="P99" t="s">
        <v>74</v>
      </c>
      <c r="Q99" t="s">
        <v>74</v>
      </c>
      <c r="R99" t="s">
        <v>74</v>
      </c>
      <c r="S99" t="s">
        <v>74</v>
      </c>
      <c r="T99" t="s">
        <v>74</v>
      </c>
      <c r="U99" t="s">
        <v>2072</v>
      </c>
      <c r="V99" t="s">
        <v>2073</v>
      </c>
      <c r="W99" t="s">
        <v>2074</v>
      </c>
      <c r="X99" t="s">
        <v>2075</v>
      </c>
      <c r="Y99" t="s">
        <v>2076</v>
      </c>
      <c r="Z99" t="s">
        <v>74</v>
      </c>
      <c r="AA99" t="s">
        <v>74</v>
      </c>
      <c r="AB99" t="s">
        <v>74</v>
      </c>
      <c r="AC99" t="s">
        <v>74</v>
      </c>
      <c r="AD99" t="s">
        <v>74</v>
      </c>
      <c r="AE99" t="s">
        <v>74</v>
      </c>
      <c r="AF99" t="s">
        <v>74</v>
      </c>
      <c r="AG99">
        <v>72</v>
      </c>
      <c r="AH99">
        <v>12</v>
      </c>
      <c r="AI99">
        <v>12</v>
      </c>
      <c r="AJ99">
        <v>0</v>
      </c>
      <c r="AK99">
        <v>5</v>
      </c>
      <c r="AL99" t="s">
        <v>2077</v>
      </c>
      <c r="AM99" t="s">
        <v>287</v>
      </c>
      <c r="AN99" t="s">
        <v>2078</v>
      </c>
      <c r="AO99" t="s">
        <v>2079</v>
      </c>
      <c r="AP99" t="s">
        <v>74</v>
      </c>
      <c r="AQ99" t="s">
        <v>74</v>
      </c>
      <c r="AR99" t="s">
        <v>2080</v>
      </c>
      <c r="AS99" t="s">
        <v>2081</v>
      </c>
      <c r="AT99" t="s">
        <v>74</v>
      </c>
      <c r="AU99">
        <v>2008</v>
      </c>
      <c r="AV99">
        <v>46</v>
      </c>
      <c r="AW99">
        <v>1</v>
      </c>
      <c r="AX99" t="s">
        <v>74</v>
      </c>
      <c r="AY99" t="s">
        <v>74</v>
      </c>
      <c r="AZ99" t="s">
        <v>74</v>
      </c>
      <c r="BA99" t="s">
        <v>74</v>
      </c>
      <c r="BB99">
        <v>19</v>
      </c>
      <c r="BC99">
        <v>58</v>
      </c>
      <c r="BD99" t="s">
        <v>74</v>
      </c>
      <c r="BE99" t="s">
        <v>2082</v>
      </c>
      <c r="BF99" t="str">
        <f>HYPERLINK("http://dx.doi.org/10.1111/j.1468-2435.2008.00435.x","http://dx.doi.org/10.1111/j.1468-2435.2008.00435.x")</f>
        <v>http://dx.doi.org/10.1111/j.1468-2435.2008.00435.x</v>
      </c>
      <c r="BG99" t="s">
        <v>74</v>
      </c>
      <c r="BH99" t="s">
        <v>74</v>
      </c>
      <c r="BI99">
        <v>40</v>
      </c>
      <c r="BJ99" t="s">
        <v>2083</v>
      </c>
      <c r="BK99" t="s">
        <v>153</v>
      </c>
      <c r="BL99" t="s">
        <v>2083</v>
      </c>
      <c r="BM99" t="s">
        <v>2084</v>
      </c>
      <c r="BN99" t="s">
        <v>74</v>
      </c>
      <c r="BO99" t="s">
        <v>74</v>
      </c>
      <c r="BP99" t="s">
        <v>74</v>
      </c>
      <c r="BQ99" t="s">
        <v>74</v>
      </c>
      <c r="BR99" t="s">
        <v>104</v>
      </c>
      <c r="BS99" t="s">
        <v>2085</v>
      </c>
      <c r="BT99" t="str">
        <f>HYPERLINK("https%3A%2F%2Fwww.webofscience.com%2Fwos%2Fwoscc%2Ffull-record%2FWOS:000252810300002","View Full Record in Web of Science")</f>
        <v>View Full Record in Web of Science</v>
      </c>
    </row>
    <row r="100" spans="1:72" x14ac:dyDescent="0.25">
      <c r="A100" t="s">
        <v>72</v>
      </c>
      <c r="B100" t="s">
        <v>2086</v>
      </c>
      <c r="C100" t="s">
        <v>74</v>
      </c>
      <c r="D100" t="s">
        <v>74</v>
      </c>
      <c r="E100" t="s">
        <v>74</v>
      </c>
      <c r="F100" t="s">
        <v>2087</v>
      </c>
      <c r="G100" t="s">
        <v>74</v>
      </c>
      <c r="H100" t="s">
        <v>74</v>
      </c>
      <c r="I100" t="s">
        <v>2088</v>
      </c>
      <c r="J100" t="s">
        <v>2089</v>
      </c>
      <c r="K100" t="s">
        <v>74</v>
      </c>
      <c r="L100" t="s">
        <v>74</v>
      </c>
      <c r="M100" t="s">
        <v>78</v>
      </c>
      <c r="N100" t="s">
        <v>79</v>
      </c>
      <c r="O100" t="s">
        <v>74</v>
      </c>
      <c r="P100" t="s">
        <v>74</v>
      </c>
      <c r="Q100" t="s">
        <v>74</v>
      </c>
      <c r="R100" t="s">
        <v>74</v>
      </c>
      <c r="S100" t="s">
        <v>74</v>
      </c>
      <c r="T100" t="s">
        <v>74</v>
      </c>
      <c r="U100" t="s">
        <v>2090</v>
      </c>
      <c r="V100" t="s">
        <v>2091</v>
      </c>
      <c r="W100" t="s">
        <v>2092</v>
      </c>
      <c r="X100" t="s">
        <v>2093</v>
      </c>
      <c r="Y100" t="s">
        <v>2094</v>
      </c>
      <c r="Z100" t="s">
        <v>2095</v>
      </c>
      <c r="AA100" t="s">
        <v>74</v>
      </c>
      <c r="AB100" t="s">
        <v>74</v>
      </c>
      <c r="AC100" t="s">
        <v>74</v>
      </c>
      <c r="AD100" t="s">
        <v>74</v>
      </c>
      <c r="AE100" t="s">
        <v>74</v>
      </c>
      <c r="AF100" t="s">
        <v>74</v>
      </c>
      <c r="AG100">
        <v>61</v>
      </c>
      <c r="AH100">
        <v>31</v>
      </c>
      <c r="AI100">
        <v>31</v>
      </c>
      <c r="AJ100">
        <v>1</v>
      </c>
      <c r="AK100">
        <v>21</v>
      </c>
      <c r="AL100" t="s">
        <v>331</v>
      </c>
      <c r="AM100" t="s">
        <v>332</v>
      </c>
      <c r="AN100" t="s">
        <v>333</v>
      </c>
      <c r="AO100" t="s">
        <v>2096</v>
      </c>
      <c r="AP100" t="s">
        <v>2097</v>
      </c>
      <c r="AQ100" t="s">
        <v>74</v>
      </c>
      <c r="AR100" t="s">
        <v>2098</v>
      </c>
      <c r="AS100" t="s">
        <v>2099</v>
      </c>
      <c r="AT100" t="s">
        <v>587</v>
      </c>
      <c r="AU100">
        <v>2006</v>
      </c>
      <c r="AV100">
        <v>30</v>
      </c>
      <c r="AW100">
        <v>3</v>
      </c>
      <c r="AX100" t="s">
        <v>74</v>
      </c>
      <c r="AY100" t="s">
        <v>74</v>
      </c>
      <c r="AZ100" t="s">
        <v>74</v>
      </c>
      <c r="BA100" t="s">
        <v>74</v>
      </c>
      <c r="BB100">
        <v>528</v>
      </c>
      <c r="BC100">
        <v>547</v>
      </c>
      <c r="BD100" t="s">
        <v>74</v>
      </c>
      <c r="BE100" t="s">
        <v>2100</v>
      </c>
      <c r="BF100" t="str">
        <f>HYPERLINK("http://dx.doi.org/10.1111/j.1468-2427.2006.00678.x","http://dx.doi.org/10.1111/j.1468-2427.2006.00678.x")</f>
        <v>http://dx.doi.org/10.1111/j.1468-2427.2006.00678.x</v>
      </c>
      <c r="BG100" t="s">
        <v>74</v>
      </c>
      <c r="BH100" t="s">
        <v>74</v>
      </c>
      <c r="BI100">
        <v>20</v>
      </c>
      <c r="BJ100" t="s">
        <v>2101</v>
      </c>
      <c r="BK100" t="s">
        <v>153</v>
      </c>
      <c r="BL100" t="s">
        <v>2102</v>
      </c>
      <c r="BM100" t="s">
        <v>2103</v>
      </c>
      <c r="BN100" t="s">
        <v>74</v>
      </c>
      <c r="BO100" t="s">
        <v>893</v>
      </c>
      <c r="BP100" t="s">
        <v>74</v>
      </c>
      <c r="BQ100" t="s">
        <v>74</v>
      </c>
      <c r="BR100" t="s">
        <v>104</v>
      </c>
      <c r="BS100" t="s">
        <v>2104</v>
      </c>
      <c r="BT100" t="str">
        <f>HYPERLINK("https%3A%2F%2Fwww.webofscience.com%2Fwos%2Fwoscc%2Ffull-record%2FWOS:000241242800003","View Full Record in Web of Science")</f>
        <v>View Full Record in Web of Science</v>
      </c>
    </row>
    <row r="101" spans="1:72" x14ac:dyDescent="0.25">
      <c r="A101" t="s">
        <v>72</v>
      </c>
      <c r="B101" t="s">
        <v>2105</v>
      </c>
      <c r="C101" t="s">
        <v>74</v>
      </c>
      <c r="D101" t="s">
        <v>74</v>
      </c>
      <c r="E101" t="s">
        <v>74</v>
      </c>
      <c r="F101" t="s">
        <v>2106</v>
      </c>
      <c r="G101" t="s">
        <v>74</v>
      </c>
      <c r="H101" t="s">
        <v>74</v>
      </c>
      <c r="I101" t="s">
        <v>2107</v>
      </c>
      <c r="J101" t="s">
        <v>2108</v>
      </c>
      <c r="K101" t="s">
        <v>74</v>
      </c>
      <c r="L101" t="s">
        <v>74</v>
      </c>
      <c r="M101" t="s">
        <v>78</v>
      </c>
      <c r="N101" t="s">
        <v>79</v>
      </c>
      <c r="O101" t="s">
        <v>74</v>
      </c>
      <c r="P101" t="s">
        <v>74</v>
      </c>
      <c r="Q101" t="s">
        <v>74</v>
      </c>
      <c r="R101" t="s">
        <v>74</v>
      </c>
      <c r="S101" t="s">
        <v>74</v>
      </c>
      <c r="T101" t="s">
        <v>74</v>
      </c>
      <c r="U101" t="s">
        <v>74</v>
      </c>
      <c r="V101" t="s">
        <v>2109</v>
      </c>
      <c r="W101" t="s">
        <v>2110</v>
      </c>
      <c r="X101" t="s">
        <v>352</v>
      </c>
      <c r="Y101" t="s">
        <v>2111</v>
      </c>
      <c r="Z101" t="s">
        <v>74</v>
      </c>
      <c r="AA101" t="s">
        <v>74</v>
      </c>
      <c r="AB101" t="s">
        <v>74</v>
      </c>
      <c r="AC101" t="s">
        <v>74</v>
      </c>
      <c r="AD101" t="s">
        <v>74</v>
      </c>
      <c r="AE101" t="s">
        <v>74</v>
      </c>
      <c r="AF101" t="s">
        <v>74</v>
      </c>
      <c r="AG101">
        <v>13</v>
      </c>
      <c r="AH101">
        <v>1</v>
      </c>
      <c r="AI101">
        <v>1</v>
      </c>
      <c r="AJ101">
        <v>0</v>
      </c>
      <c r="AK101">
        <v>2</v>
      </c>
      <c r="AL101" t="s">
        <v>2112</v>
      </c>
      <c r="AM101" t="s">
        <v>2113</v>
      </c>
      <c r="AN101" t="s">
        <v>2114</v>
      </c>
      <c r="AO101" t="s">
        <v>2115</v>
      </c>
      <c r="AP101" t="s">
        <v>74</v>
      </c>
      <c r="AQ101" t="s">
        <v>74</v>
      </c>
      <c r="AR101" t="s">
        <v>2116</v>
      </c>
      <c r="AS101" t="s">
        <v>2117</v>
      </c>
      <c r="AT101" t="s">
        <v>562</v>
      </c>
      <c r="AU101">
        <v>2006</v>
      </c>
      <c r="AV101" t="s">
        <v>74</v>
      </c>
      <c r="AW101">
        <v>170</v>
      </c>
      <c r="AX101" t="s">
        <v>74</v>
      </c>
      <c r="AY101" t="s">
        <v>74</v>
      </c>
      <c r="AZ101" t="s">
        <v>74</v>
      </c>
      <c r="BA101" t="s">
        <v>74</v>
      </c>
      <c r="BB101">
        <v>79</v>
      </c>
      <c r="BC101">
        <v>90</v>
      </c>
      <c r="BD101" t="s">
        <v>74</v>
      </c>
      <c r="BE101" t="s">
        <v>74</v>
      </c>
      <c r="BF101" t="s">
        <v>74</v>
      </c>
      <c r="BG101" t="s">
        <v>74</v>
      </c>
      <c r="BH101" t="s">
        <v>74</v>
      </c>
      <c r="BI101">
        <v>12</v>
      </c>
      <c r="BJ101" t="s">
        <v>400</v>
      </c>
      <c r="BK101" t="s">
        <v>1146</v>
      </c>
      <c r="BL101" t="s">
        <v>400</v>
      </c>
      <c r="BM101" t="s">
        <v>2118</v>
      </c>
      <c r="BN101" t="s">
        <v>74</v>
      </c>
      <c r="BO101" t="s">
        <v>74</v>
      </c>
      <c r="BP101" t="s">
        <v>74</v>
      </c>
      <c r="BQ101" t="s">
        <v>74</v>
      </c>
      <c r="BR101" t="s">
        <v>104</v>
      </c>
      <c r="BS101" t="s">
        <v>2119</v>
      </c>
      <c r="BT101" t="str">
        <f>HYPERLINK("https%3A%2F%2Fwww.webofscience.com%2Fwos%2Fwoscc%2Ffull-record%2FWOS:000242455600007","View Full Record in Web of Science")</f>
        <v>View Full Record in Web of Science</v>
      </c>
    </row>
    <row r="102" spans="1:72" x14ac:dyDescent="0.25">
      <c r="A102" t="s">
        <v>72</v>
      </c>
      <c r="B102" t="s">
        <v>2120</v>
      </c>
      <c r="C102" t="s">
        <v>74</v>
      </c>
      <c r="D102" t="s">
        <v>74</v>
      </c>
      <c r="E102" t="s">
        <v>74</v>
      </c>
      <c r="F102" t="s">
        <v>2120</v>
      </c>
      <c r="G102" t="s">
        <v>74</v>
      </c>
      <c r="H102" t="s">
        <v>74</v>
      </c>
      <c r="I102" t="s">
        <v>2121</v>
      </c>
      <c r="J102" t="s">
        <v>2122</v>
      </c>
      <c r="K102" t="s">
        <v>74</v>
      </c>
      <c r="L102" t="s">
        <v>74</v>
      </c>
      <c r="M102" t="s">
        <v>78</v>
      </c>
      <c r="N102" t="s">
        <v>79</v>
      </c>
      <c r="O102" t="s">
        <v>74</v>
      </c>
      <c r="P102" t="s">
        <v>74</v>
      </c>
      <c r="Q102" t="s">
        <v>74</v>
      </c>
      <c r="R102" t="s">
        <v>74</v>
      </c>
      <c r="S102" t="s">
        <v>74</v>
      </c>
      <c r="T102" t="s">
        <v>74</v>
      </c>
      <c r="U102" t="s">
        <v>74</v>
      </c>
      <c r="V102" t="s">
        <v>2123</v>
      </c>
      <c r="W102" t="s">
        <v>2124</v>
      </c>
      <c r="X102" t="s">
        <v>74</v>
      </c>
      <c r="Y102" t="s">
        <v>2125</v>
      </c>
      <c r="Z102" t="s">
        <v>2126</v>
      </c>
      <c r="AA102" t="s">
        <v>74</v>
      </c>
      <c r="AB102" t="s">
        <v>74</v>
      </c>
      <c r="AC102" t="s">
        <v>74</v>
      </c>
      <c r="AD102" t="s">
        <v>74</v>
      </c>
      <c r="AE102" t="s">
        <v>74</v>
      </c>
      <c r="AF102" t="s">
        <v>74</v>
      </c>
      <c r="AG102">
        <v>6</v>
      </c>
      <c r="AH102">
        <v>1</v>
      </c>
      <c r="AI102">
        <v>1</v>
      </c>
      <c r="AJ102">
        <v>0</v>
      </c>
      <c r="AK102">
        <v>0</v>
      </c>
      <c r="AL102" t="s">
        <v>2127</v>
      </c>
      <c r="AM102" t="s">
        <v>2128</v>
      </c>
      <c r="AN102" t="s">
        <v>2129</v>
      </c>
      <c r="AO102" t="s">
        <v>2130</v>
      </c>
      <c r="AP102" t="s">
        <v>74</v>
      </c>
      <c r="AQ102" t="s">
        <v>74</v>
      </c>
      <c r="AR102" t="s">
        <v>2131</v>
      </c>
      <c r="AS102" t="s">
        <v>2132</v>
      </c>
      <c r="AT102" t="s">
        <v>338</v>
      </c>
      <c r="AU102">
        <v>2006</v>
      </c>
      <c r="AV102">
        <v>41</v>
      </c>
      <c r="AW102">
        <v>3</v>
      </c>
      <c r="AX102" t="s">
        <v>74</v>
      </c>
      <c r="AY102" t="s">
        <v>74</v>
      </c>
      <c r="AZ102" t="s">
        <v>74</v>
      </c>
      <c r="BA102" t="s">
        <v>74</v>
      </c>
      <c r="BB102">
        <v>170</v>
      </c>
      <c r="BC102">
        <v>173</v>
      </c>
      <c r="BD102" t="s">
        <v>74</v>
      </c>
      <c r="BE102" t="s">
        <v>2133</v>
      </c>
      <c r="BF102" t="str">
        <f>HYPERLINK("http://dx.doi.org/10.1080/00207590544000158","http://dx.doi.org/10.1080/00207590544000158")</f>
        <v>http://dx.doi.org/10.1080/00207590544000158</v>
      </c>
      <c r="BG102" t="s">
        <v>74</v>
      </c>
      <c r="BH102" t="s">
        <v>74</v>
      </c>
      <c r="BI102">
        <v>4</v>
      </c>
      <c r="BJ102" t="s">
        <v>427</v>
      </c>
      <c r="BK102" t="s">
        <v>153</v>
      </c>
      <c r="BL102" t="s">
        <v>179</v>
      </c>
      <c r="BM102" t="s">
        <v>2134</v>
      </c>
      <c r="BN102" t="s">
        <v>74</v>
      </c>
      <c r="BO102" t="s">
        <v>74</v>
      </c>
      <c r="BP102" t="s">
        <v>74</v>
      </c>
      <c r="BQ102" t="s">
        <v>74</v>
      </c>
      <c r="BR102" t="s">
        <v>104</v>
      </c>
      <c r="BS102" t="s">
        <v>2135</v>
      </c>
      <c r="BT102" t="str">
        <f>HYPERLINK("https%3A%2F%2Fwww.webofscience.com%2Fwos%2Fwoscc%2Ffull-record%2FWOS:000237762900004","View Full Record in Web of Science")</f>
        <v>View Full Record in Web of Science</v>
      </c>
    </row>
    <row r="103" spans="1:72" x14ac:dyDescent="0.25">
      <c r="A103" t="s">
        <v>72</v>
      </c>
      <c r="B103" t="s">
        <v>2136</v>
      </c>
      <c r="C103" t="s">
        <v>74</v>
      </c>
      <c r="D103" t="s">
        <v>74</v>
      </c>
      <c r="E103" t="s">
        <v>74</v>
      </c>
      <c r="F103" t="s">
        <v>2136</v>
      </c>
      <c r="G103" t="s">
        <v>74</v>
      </c>
      <c r="H103" t="s">
        <v>74</v>
      </c>
      <c r="I103" t="s">
        <v>2137</v>
      </c>
      <c r="J103" t="s">
        <v>633</v>
      </c>
      <c r="K103" t="s">
        <v>74</v>
      </c>
      <c r="L103" t="s">
        <v>74</v>
      </c>
      <c r="M103" t="s">
        <v>78</v>
      </c>
      <c r="N103" t="s">
        <v>79</v>
      </c>
      <c r="O103" t="s">
        <v>74</v>
      </c>
      <c r="P103" t="s">
        <v>74</v>
      </c>
      <c r="Q103" t="s">
        <v>74</v>
      </c>
      <c r="R103" t="s">
        <v>74</v>
      </c>
      <c r="S103" t="s">
        <v>74</v>
      </c>
      <c r="T103" t="s">
        <v>2138</v>
      </c>
      <c r="U103" t="s">
        <v>74</v>
      </c>
      <c r="V103" t="s">
        <v>2139</v>
      </c>
      <c r="W103" t="s">
        <v>2140</v>
      </c>
      <c r="X103" t="s">
        <v>2141</v>
      </c>
      <c r="Y103" t="s">
        <v>74</v>
      </c>
      <c r="Z103" t="s">
        <v>74</v>
      </c>
      <c r="AA103" t="s">
        <v>74</v>
      </c>
      <c r="AB103" t="s">
        <v>74</v>
      </c>
      <c r="AC103" t="s">
        <v>74</v>
      </c>
      <c r="AD103" t="s">
        <v>74</v>
      </c>
      <c r="AE103" t="s">
        <v>74</v>
      </c>
      <c r="AF103" t="s">
        <v>74</v>
      </c>
      <c r="AG103">
        <v>36</v>
      </c>
      <c r="AH103">
        <v>36</v>
      </c>
      <c r="AI103">
        <v>36</v>
      </c>
      <c r="AJ103">
        <v>0</v>
      </c>
      <c r="AK103">
        <v>8</v>
      </c>
      <c r="AL103" t="s">
        <v>261</v>
      </c>
      <c r="AM103" t="s">
        <v>262</v>
      </c>
      <c r="AN103" t="s">
        <v>263</v>
      </c>
      <c r="AO103" t="s">
        <v>641</v>
      </c>
      <c r="AP103" t="s">
        <v>642</v>
      </c>
      <c r="AQ103" t="s">
        <v>74</v>
      </c>
      <c r="AR103" t="s">
        <v>643</v>
      </c>
      <c r="AS103" t="s">
        <v>644</v>
      </c>
      <c r="AT103" t="s">
        <v>710</v>
      </c>
      <c r="AU103">
        <v>2005</v>
      </c>
      <c r="AV103">
        <v>19</v>
      </c>
      <c r="AW103">
        <v>2</v>
      </c>
      <c r="AX103" t="s">
        <v>74</v>
      </c>
      <c r="AY103" t="s">
        <v>74</v>
      </c>
      <c r="AZ103" t="s">
        <v>74</v>
      </c>
      <c r="BA103" t="s">
        <v>74</v>
      </c>
      <c r="BB103">
        <v>283</v>
      </c>
      <c r="BC103">
        <v>307</v>
      </c>
      <c r="BD103" t="s">
        <v>74</v>
      </c>
      <c r="BE103" t="s">
        <v>2142</v>
      </c>
      <c r="BF103" t="str">
        <f>HYPERLINK("http://dx.doi.org/10.1177/0895904804274054","http://dx.doi.org/10.1177/0895904804274054")</f>
        <v>http://dx.doi.org/10.1177/0895904804274054</v>
      </c>
      <c r="BG103" t="s">
        <v>74</v>
      </c>
      <c r="BH103" t="s">
        <v>74</v>
      </c>
      <c r="BI103">
        <v>25</v>
      </c>
      <c r="BJ103" t="s">
        <v>100</v>
      </c>
      <c r="BK103" t="s">
        <v>153</v>
      </c>
      <c r="BL103" t="s">
        <v>100</v>
      </c>
      <c r="BM103" t="s">
        <v>2143</v>
      </c>
      <c r="BN103" t="s">
        <v>74</v>
      </c>
      <c r="BO103" t="s">
        <v>74</v>
      </c>
      <c r="BP103" t="s">
        <v>74</v>
      </c>
      <c r="BQ103" t="s">
        <v>74</v>
      </c>
      <c r="BR103" t="s">
        <v>104</v>
      </c>
      <c r="BS103" t="s">
        <v>2144</v>
      </c>
      <c r="BT103" t="str">
        <f>HYPERLINK("https%3A%2F%2Fwww.webofscience.com%2Fwos%2Fwoscc%2Ffull-record%2FWOS:000228513600003","View Full Record in Web of Science")</f>
        <v>View Full Record in Web of Science</v>
      </c>
    </row>
    <row r="104" spans="1:72" x14ac:dyDescent="0.25">
      <c r="A104" t="s">
        <v>72</v>
      </c>
      <c r="B104" t="s">
        <v>2145</v>
      </c>
      <c r="C104" t="s">
        <v>74</v>
      </c>
      <c r="D104" t="s">
        <v>74</v>
      </c>
      <c r="E104" t="s">
        <v>74</v>
      </c>
      <c r="F104" t="s">
        <v>2145</v>
      </c>
      <c r="G104" t="s">
        <v>74</v>
      </c>
      <c r="H104" t="s">
        <v>74</v>
      </c>
      <c r="I104" t="s">
        <v>2146</v>
      </c>
      <c r="J104" t="s">
        <v>2147</v>
      </c>
      <c r="K104" t="s">
        <v>74</v>
      </c>
      <c r="L104" t="s">
        <v>74</v>
      </c>
      <c r="M104" t="s">
        <v>78</v>
      </c>
      <c r="N104" t="s">
        <v>79</v>
      </c>
      <c r="O104" t="s">
        <v>74</v>
      </c>
      <c r="P104" t="s">
        <v>74</v>
      </c>
      <c r="Q104" t="s">
        <v>74</v>
      </c>
      <c r="R104" t="s">
        <v>74</v>
      </c>
      <c r="S104" t="s">
        <v>74</v>
      </c>
      <c r="T104" t="s">
        <v>2148</v>
      </c>
      <c r="U104" t="s">
        <v>74</v>
      </c>
      <c r="V104" t="s">
        <v>2149</v>
      </c>
      <c r="W104" t="s">
        <v>2150</v>
      </c>
      <c r="X104" t="s">
        <v>210</v>
      </c>
      <c r="Y104" t="s">
        <v>2151</v>
      </c>
      <c r="Z104" t="s">
        <v>2152</v>
      </c>
      <c r="AA104" t="s">
        <v>74</v>
      </c>
      <c r="AB104" t="s">
        <v>2153</v>
      </c>
      <c r="AC104" t="s">
        <v>74</v>
      </c>
      <c r="AD104" t="s">
        <v>74</v>
      </c>
      <c r="AE104" t="s">
        <v>74</v>
      </c>
      <c r="AF104" t="s">
        <v>74</v>
      </c>
      <c r="AG104">
        <v>14</v>
      </c>
      <c r="AH104">
        <v>3</v>
      </c>
      <c r="AI104">
        <v>3</v>
      </c>
      <c r="AJ104">
        <v>0</v>
      </c>
      <c r="AK104">
        <v>3</v>
      </c>
      <c r="AL104" t="s">
        <v>261</v>
      </c>
      <c r="AM104" t="s">
        <v>262</v>
      </c>
      <c r="AN104" t="s">
        <v>263</v>
      </c>
      <c r="AO104" t="s">
        <v>2154</v>
      </c>
      <c r="AP104" t="s">
        <v>2155</v>
      </c>
      <c r="AQ104" t="s">
        <v>74</v>
      </c>
      <c r="AR104" t="s">
        <v>2156</v>
      </c>
      <c r="AS104" t="s">
        <v>2157</v>
      </c>
      <c r="AT104" t="s">
        <v>338</v>
      </c>
      <c r="AU104">
        <v>2003</v>
      </c>
      <c r="AV104">
        <v>9</v>
      </c>
      <c r="AW104">
        <v>3</v>
      </c>
      <c r="AX104" t="s">
        <v>74</v>
      </c>
      <c r="AY104" t="s">
        <v>74</v>
      </c>
      <c r="AZ104" t="s">
        <v>74</v>
      </c>
      <c r="BA104" t="s">
        <v>74</v>
      </c>
      <c r="BB104">
        <v>442</v>
      </c>
      <c r="BC104">
        <v>465</v>
      </c>
      <c r="BD104" t="s">
        <v>74</v>
      </c>
      <c r="BE104" t="s">
        <v>2158</v>
      </c>
      <c r="BF104" t="str">
        <f>HYPERLINK("http://dx.doi.org/10.1177/1077800403009003007","http://dx.doi.org/10.1177/1077800403009003007")</f>
        <v>http://dx.doi.org/10.1177/1077800403009003007</v>
      </c>
      <c r="BG104" t="s">
        <v>74</v>
      </c>
      <c r="BH104" t="s">
        <v>74</v>
      </c>
      <c r="BI104">
        <v>24</v>
      </c>
      <c r="BJ104" t="s">
        <v>451</v>
      </c>
      <c r="BK104" t="s">
        <v>153</v>
      </c>
      <c r="BL104" t="s">
        <v>452</v>
      </c>
      <c r="BM104" t="s">
        <v>2159</v>
      </c>
      <c r="BN104" t="s">
        <v>74</v>
      </c>
      <c r="BO104" t="s">
        <v>74</v>
      </c>
      <c r="BP104" t="s">
        <v>74</v>
      </c>
      <c r="BQ104" t="s">
        <v>74</v>
      </c>
      <c r="BR104" t="s">
        <v>104</v>
      </c>
      <c r="BS104" t="s">
        <v>2160</v>
      </c>
      <c r="BT104" t="str">
        <f>HYPERLINK("https%3A%2F%2Fwww.webofscience.com%2Fwos%2Fwoscc%2Ffull-record%2FWOS:000186354300007","View Full Record in Web of Science")</f>
        <v>View Full Record in Web of Science</v>
      </c>
    </row>
    <row r="105" spans="1:72" x14ac:dyDescent="0.25">
      <c r="A105" t="s">
        <v>72</v>
      </c>
      <c r="B105" t="s">
        <v>2161</v>
      </c>
      <c r="C105" t="s">
        <v>74</v>
      </c>
      <c r="D105" t="s">
        <v>74</v>
      </c>
      <c r="E105" t="s">
        <v>74</v>
      </c>
      <c r="F105" t="s">
        <v>2161</v>
      </c>
      <c r="G105" t="s">
        <v>74</v>
      </c>
      <c r="H105" t="s">
        <v>74</v>
      </c>
      <c r="I105" t="s">
        <v>2162</v>
      </c>
      <c r="J105" t="s">
        <v>2163</v>
      </c>
      <c r="K105" t="s">
        <v>74</v>
      </c>
      <c r="L105" t="s">
        <v>74</v>
      </c>
      <c r="M105" t="s">
        <v>78</v>
      </c>
      <c r="N105" t="s">
        <v>79</v>
      </c>
      <c r="O105" t="s">
        <v>74</v>
      </c>
      <c r="P105" t="s">
        <v>74</v>
      </c>
      <c r="Q105" t="s">
        <v>74</v>
      </c>
      <c r="R105" t="s">
        <v>74</v>
      </c>
      <c r="S105" t="s">
        <v>74</v>
      </c>
      <c r="T105" t="s">
        <v>2164</v>
      </c>
      <c r="U105" t="s">
        <v>74</v>
      </c>
      <c r="V105" t="s">
        <v>2165</v>
      </c>
      <c r="W105" t="s">
        <v>2166</v>
      </c>
      <c r="X105" t="s">
        <v>210</v>
      </c>
      <c r="Y105" t="s">
        <v>74</v>
      </c>
      <c r="Z105" t="s">
        <v>74</v>
      </c>
      <c r="AA105" t="s">
        <v>74</v>
      </c>
      <c r="AB105" t="s">
        <v>2167</v>
      </c>
      <c r="AC105" t="s">
        <v>74</v>
      </c>
      <c r="AD105" t="s">
        <v>74</v>
      </c>
      <c r="AE105" t="s">
        <v>74</v>
      </c>
      <c r="AF105" t="s">
        <v>74</v>
      </c>
      <c r="AG105">
        <v>9</v>
      </c>
      <c r="AH105">
        <v>4</v>
      </c>
      <c r="AI105">
        <v>4</v>
      </c>
      <c r="AJ105">
        <v>0</v>
      </c>
      <c r="AK105">
        <v>16</v>
      </c>
      <c r="AL105" t="s">
        <v>2168</v>
      </c>
      <c r="AM105" t="s">
        <v>2169</v>
      </c>
      <c r="AN105" t="s">
        <v>2170</v>
      </c>
      <c r="AO105" t="s">
        <v>2171</v>
      </c>
      <c r="AP105" t="s">
        <v>74</v>
      </c>
      <c r="AQ105" t="s">
        <v>74</v>
      </c>
      <c r="AR105" t="s">
        <v>2172</v>
      </c>
      <c r="AS105" t="s">
        <v>2173</v>
      </c>
      <c r="AT105" t="s">
        <v>2174</v>
      </c>
      <c r="AU105">
        <v>2002</v>
      </c>
      <c r="AV105">
        <v>101</v>
      </c>
      <c r="AW105">
        <v>1</v>
      </c>
      <c r="AX105" t="s">
        <v>74</v>
      </c>
      <c r="AY105" t="s">
        <v>74</v>
      </c>
      <c r="AZ105" t="s">
        <v>74</v>
      </c>
      <c r="BA105" t="s">
        <v>74</v>
      </c>
      <c r="BB105">
        <v>10</v>
      </c>
      <c r="BC105">
        <v>19</v>
      </c>
      <c r="BD105" t="s">
        <v>74</v>
      </c>
      <c r="BE105" t="s">
        <v>2175</v>
      </c>
      <c r="BF105" t="str">
        <f>HYPERLINK("http://dx.doi.org/10.1080/00221340208978462","http://dx.doi.org/10.1080/00221340208978462")</f>
        <v>http://dx.doi.org/10.1080/00221340208978462</v>
      </c>
      <c r="BG105" t="s">
        <v>74</v>
      </c>
      <c r="BH105" t="s">
        <v>74</v>
      </c>
      <c r="BI105">
        <v>10</v>
      </c>
      <c r="BJ105" t="s">
        <v>200</v>
      </c>
      <c r="BK105" t="s">
        <v>153</v>
      </c>
      <c r="BL105" t="s">
        <v>200</v>
      </c>
      <c r="BM105" t="s">
        <v>2176</v>
      </c>
      <c r="BN105" t="s">
        <v>74</v>
      </c>
      <c r="BO105" t="s">
        <v>74</v>
      </c>
      <c r="BP105" t="s">
        <v>74</v>
      </c>
      <c r="BQ105" t="s">
        <v>74</v>
      </c>
      <c r="BR105" t="s">
        <v>104</v>
      </c>
      <c r="BS105" t="s">
        <v>2177</v>
      </c>
      <c r="BT105" t="str">
        <f>HYPERLINK("https%3A%2F%2Fwww.webofscience.com%2Fwos%2Fwoscc%2Ffull-record%2FWOS:000173729700003","View Full Record in Web of Science")</f>
        <v>View Full Record in Web of Science</v>
      </c>
    </row>
    <row r="106" spans="1:72" x14ac:dyDescent="0.25">
      <c r="A106" t="s">
        <v>72</v>
      </c>
      <c r="B106" t="s">
        <v>2178</v>
      </c>
      <c r="C106" t="s">
        <v>74</v>
      </c>
      <c r="D106" t="s">
        <v>74</v>
      </c>
      <c r="E106" t="s">
        <v>74</v>
      </c>
      <c r="F106" t="s">
        <v>2178</v>
      </c>
      <c r="G106" t="s">
        <v>74</v>
      </c>
      <c r="H106" t="s">
        <v>74</v>
      </c>
      <c r="I106" t="s">
        <v>2179</v>
      </c>
      <c r="J106" t="s">
        <v>322</v>
      </c>
      <c r="K106" t="s">
        <v>74</v>
      </c>
      <c r="L106" t="s">
        <v>74</v>
      </c>
      <c r="M106" t="s">
        <v>78</v>
      </c>
      <c r="N106" t="s">
        <v>79</v>
      </c>
      <c r="O106" t="s">
        <v>74</v>
      </c>
      <c r="P106" t="s">
        <v>74</v>
      </c>
      <c r="Q106" t="s">
        <v>74</v>
      </c>
      <c r="R106" t="s">
        <v>74</v>
      </c>
      <c r="S106" t="s">
        <v>74</v>
      </c>
      <c r="T106" t="s">
        <v>74</v>
      </c>
      <c r="U106" t="s">
        <v>2180</v>
      </c>
      <c r="V106" t="s">
        <v>2181</v>
      </c>
      <c r="W106" t="s">
        <v>2182</v>
      </c>
      <c r="X106" t="s">
        <v>2183</v>
      </c>
      <c r="Y106" t="s">
        <v>2184</v>
      </c>
      <c r="Z106" t="s">
        <v>74</v>
      </c>
      <c r="AA106" t="s">
        <v>74</v>
      </c>
      <c r="AB106" t="s">
        <v>74</v>
      </c>
      <c r="AC106" t="s">
        <v>74</v>
      </c>
      <c r="AD106" t="s">
        <v>74</v>
      </c>
      <c r="AE106" t="s">
        <v>74</v>
      </c>
      <c r="AF106" t="s">
        <v>74</v>
      </c>
      <c r="AG106">
        <v>36</v>
      </c>
      <c r="AH106">
        <v>37</v>
      </c>
      <c r="AI106">
        <v>39</v>
      </c>
      <c r="AJ106">
        <v>1</v>
      </c>
      <c r="AK106">
        <v>14</v>
      </c>
      <c r="AL106" t="s">
        <v>2185</v>
      </c>
      <c r="AM106" t="s">
        <v>357</v>
      </c>
      <c r="AN106" t="s">
        <v>2186</v>
      </c>
      <c r="AO106" t="s">
        <v>334</v>
      </c>
      <c r="AP106" t="s">
        <v>74</v>
      </c>
      <c r="AQ106" t="s">
        <v>74</v>
      </c>
      <c r="AR106" t="s">
        <v>336</v>
      </c>
      <c r="AS106" t="s">
        <v>337</v>
      </c>
      <c r="AT106" t="s">
        <v>293</v>
      </c>
      <c r="AU106">
        <v>2001</v>
      </c>
      <c r="AV106">
        <v>24</v>
      </c>
      <c r="AW106">
        <v>6</v>
      </c>
      <c r="AX106" t="s">
        <v>74</v>
      </c>
      <c r="AY106" t="s">
        <v>74</v>
      </c>
      <c r="AZ106" t="s">
        <v>74</v>
      </c>
      <c r="BA106" t="s">
        <v>74</v>
      </c>
      <c r="BB106">
        <v>777</v>
      </c>
      <c r="BC106">
        <v>789</v>
      </c>
      <c r="BD106" t="s">
        <v>74</v>
      </c>
      <c r="BE106" t="s">
        <v>2187</v>
      </c>
      <c r="BF106" t="str">
        <f>HYPERLINK("http://dx.doi.org/10.1006/jado.2001.0431","http://dx.doi.org/10.1006/jado.2001.0431")</f>
        <v>http://dx.doi.org/10.1006/jado.2001.0431</v>
      </c>
      <c r="BG106" t="s">
        <v>74</v>
      </c>
      <c r="BH106" t="s">
        <v>74</v>
      </c>
      <c r="BI106">
        <v>13</v>
      </c>
      <c r="BJ106" t="s">
        <v>341</v>
      </c>
      <c r="BK106" t="s">
        <v>153</v>
      </c>
      <c r="BL106" t="s">
        <v>179</v>
      </c>
      <c r="BM106" t="s">
        <v>2188</v>
      </c>
      <c r="BN106">
        <v>11790057</v>
      </c>
      <c r="BO106" t="s">
        <v>74</v>
      </c>
      <c r="BP106" t="s">
        <v>74</v>
      </c>
      <c r="BQ106" t="s">
        <v>74</v>
      </c>
      <c r="BR106" t="s">
        <v>104</v>
      </c>
      <c r="BS106" t="s">
        <v>2189</v>
      </c>
      <c r="BT106" t="str">
        <f>HYPERLINK("https%3A%2F%2Fwww.webofscience.com%2Fwos%2Fwoscc%2Ffull-record%2FWOS:000173384100008","View Full Record in Web of Science")</f>
        <v>View Full Record in Web of Science</v>
      </c>
    </row>
    <row r="107" spans="1:72" x14ac:dyDescent="0.25">
      <c r="A107" t="s">
        <v>72</v>
      </c>
      <c r="B107" t="s">
        <v>2190</v>
      </c>
      <c r="C107" t="s">
        <v>74</v>
      </c>
      <c r="D107" t="s">
        <v>74</v>
      </c>
      <c r="E107" t="s">
        <v>74</v>
      </c>
      <c r="F107" t="s">
        <v>2190</v>
      </c>
      <c r="G107" t="s">
        <v>74</v>
      </c>
      <c r="H107" t="s">
        <v>74</v>
      </c>
      <c r="I107" t="s">
        <v>2191</v>
      </c>
      <c r="J107" t="s">
        <v>2192</v>
      </c>
      <c r="K107" t="s">
        <v>74</v>
      </c>
      <c r="L107" t="s">
        <v>74</v>
      </c>
      <c r="M107" t="s">
        <v>78</v>
      </c>
      <c r="N107" t="s">
        <v>79</v>
      </c>
      <c r="O107" t="s">
        <v>74</v>
      </c>
      <c r="P107" t="s">
        <v>74</v>
      </c>
      <c r="Q107" t="s">
        <v>74</v>
      </c>
      <c r="R107" t="s">
        <v>74</v>
      </c>
      <c r="S107" t="s">
        <v>74</v>
      </c>
      <c r="T107" t="s">
        <v>74</v>
      </c>
      <c r="U107" t="s">
        <v>2193</v>
      </c>
      <c r="V107" t="s">
        <v>2194</v>
      </c>
      <c r="W107" t="s">
        <v>2195</v>
      </c>
      <c r="X107" t="s">
        <v>2196</v>
      </c>
      <c r="Y107" t="s">
        <v>2197</v>
      </c>
      <c r="Z107" t="s">
        <v>74</v>
      </c>
      <c r="AA107" t="s">
        <v>74</v>
      </c>
      <c r="AB107" t="s">
        <v>74</v>
      </c>
      <c r="AC107" t="s">
        <v>74</v>
      </c>
      <c r="AD107" t="s">
        <v>74</v>
      </c>
      <c r="AE107" t="s">
        <v>74</v>
      </c>
      <c r="AF107" t="s">
        <v>74</v>
      </c>
      <c r="AG107">
        <v>70</v>
      </c>
      <c r="AH107">
        <v>5</v>
      </c>
      <c r="AI107">
        <v>5</v>
      </c>
      <c r="AJ107">
        <v>0</v>
      </c>
      <c r="AK107">
        <v>3</v>
      </c>
      <c r="AL107" t="s">
        <v>2198</v>
      </c>
      <c r="AM107" t="s">
        <v>2199</v>
      </c>
      <c r="AN107" t="s">
        <v>2200</v>
      </c>
      <c r="AO107" t="s">
        <v>2201</v>
      </c>
      <c r="AP107" t="s">
        <v>74</v>
      </c>
      <c r="AQ107" t="s">
        <v>74</v>
      </c>
      <c r="AR107" t="s">
        <v>2202</v>
      </c>
      <c r="AS107" t="s">
        <v>2203</v>
      </c>
      <c r="AT107" t="s">
        <v>1407</v>
      </c>
      <c r="AU107">
        <v>2001</v>
      </c>
      <c r="AV107">
        <v>40</v>
      </c>
      <c r="AW107">
        <v>3</v>
      </c>
      <c r="AX107" t="s">
        <v>74</v>
      </c>
      <c r="AY107" t="s">
        <v>74</v>
      </c>
      <c r="AZ107" t="s">
        <v>74</v>
      </c>
      <c r="BA107" t="s">
        <v>74</v>
      </c>
      <c r="BB107">
        <v>203</v>
      </c>
      <c r="BC107">
        <v>223</v>
      </c>
      <c r="BD107" t="s">
        <v>74</v>
      </c>
      <c r="BE107" t="s">
        <v>74</v>
      </c>
      <c r="BF107" t="s">
        <v>74</v>
      </c>
      <c r="BG107" t="s">
        <v>74</v>
      </c>
      <c r="BH107" t="s">
        <v>74</v>
      </c>
      <c r="BI107">
        <v>21</v>
      </c>
      <c r="BJ107" t="s">
        <v>100</v>
      </c>
      <c r="BK107" t="s">
        <v>153</v>
      </c>
      <c r="BL107" t="s">
        <v>100</v>
      </c>
      <c r="BM107" t="s">
        <v>2204</v>
      </c>
      <c r="BN107" t="s">
        <v>74</v>
      </c>
      <c r="BO107" t="s">
        <v>74</v>
      </c>
      <c r="BP107" t="s">
        <v>74</v>
      </c>
      <c r="BQ107" t="s">
        <v>74</v>
      </c>
      <c r="BR107" t="s">
        <v>104</v>
      </c>
      <c r="BS107" t="s">
        <v>2205</v>
      </c>
      <c r="BT107" t="str">
        <f>HYPERLINK("https%3A%2F%2Fwww.webofscience.com%2Fwos%2Fwoscc%2Ffull-record%2FWOS:000171034700004","View Full Record in Web of Science")</f>
        <v>View Full Record in Web of Science</v>
      </c>
    </row>
    <row r="108" spans="1:72" x14ac:dyDescent="0.25">
      <c r="A108" t="s">
        <v>72</v>
      </c>
      <c r="B108" t="s">
        <v>2206</v>
      </c>
      <c r="C108" t="s">
        <v>74</v>
      </c>
      <c r="D108" t="s">
        <v>74</v>
      </c>
      <c r="E108" t="s">
        <v>74</v>
      </c>
      <c r="F108" t="s">
        <v>2206</v>
      </c>
      <c r="G108" t="s">
        <v>74</v>
      </c>
      <c r="H108" t="s">
        <v>74</v>
      </c>
      <c r="I108" t="s">
        <v>2207</v>
      </c>
      <c r="J108" t="s">
        <v>2208</v>
      </c>
      <c r="K108" t="s">
        <v>74</v>
      </c>
      <c r="L108" t="s">
        <v>74</v>
      </c>
      <c r="M108" t="s">
        <v>78</v>
      </c>
      <c r="N108" t="s">
        <v>79</v>
      </c>
      <c r="O108" t="s">
        <v>74</v>
      </c>
      <c r="P108" t="s">
        <v>74</v>
      </c>
      <c r="Q108" t="s">
        <v>74</v>
      </c>
      <c r="R108" t="s">
        <v>74</v>
      </c>
      <c r="S108" t="s">
        <v>74</v>
      </c>
      <c r="T108" t="s">
        <v>74</v>
      </c>
      <c r="U108" t="s">
        <v>74</v>
      </c>
      <c r="V108" t="s">
        <v>2209</v>
      </c>
      <c r="W108" t="s">
        <v>2210</v>
      </c>
      <c r="X108" t="s">
        <v>352</v>
      </c>
      <c r="Y108" t="s">
        <v>2211</v>
      </c>
      <c r="Z108" t="s">
        <v>2212</v>
      </c>
      <c r="AA108" t="s">
        <v>74</v>
      </c>
      <c r="AB108" t="s">
        <v>74</v>
      </c>
      <c r="AC108" t="s">
        <v>74</v>
      </c>
      <c r="AD108" t="s">
        <v>74</v>
      </c>
      <c r="AE108" t="s">
        <v>74</v>
      </c>
      <c r="AF108" t="s">
        <v>74</v>
      </c>
      <c r="AG108">
        <v>34</v>
      </c>
      <c r="AH108">
        <v>3</v>
      </c>
      <c r="AI108">
        <v>3</v>
      </c>
      <c r="AJ108">
        <v>0</v>
      </c>
      <c r="AK108">
        <v>4</v>
      </c>
      <c r="AL108" t="s">
        <v>261</v>
      </c>
      <c r="AM108" t="s">
        <v>262</v>
      </c>
      <c r="AN108" t="s">
        <v>263</v>
      </c>
      <c r="AO108" t="s">
        <v>2213</v>
      </c>
      <c r="AP108" t="s">
        <v>2214</v>
      </c>
      <c r="AQ108" t="s">
        <v>74</v>
      </c>
      <c r="AR108" t="s">
        <v>2215</v>
      </c>
      <c r="AS108" t="s">
        <v>2216</v>
      </c>
      <c r="AT108" t="s">
        <v>2217</v>
      </c>
      <c r="AU108">
        <v>2000</v>
      </c>
      <c r="AV108">
        <v>21</v>
      </c>
      <c r="AW108">
        <v>2</v>
      </c>
      <c r="AX108" t="s">
        <v>74</v>
      </c>
      <c r="AY108" t="s">
        <v>74</v>
      </c>
      <c r="AZ108" t="s">
        <v>74</v>
      </c>
      <c r="BA108" t="s">
        <v>74</v>
      </c>
      <c r="BB108">
        <v>151</v>
      </c>
      <c r="BC108">
        <v>170</v>
      </c>
      <c r="BD108" t="s">
        <v>74</v>
      </c>
      <c r="BE108" t="s">
        <v>2218</v>
      </c>
      <c r="BF108" t="str">
        <f>HYPERLINK("http://dx.doi.org/10.1177/109821400002100203","http://dx.doi.org/10.1177/109821400002100203")</f>
        <v>http://dx.doi.org/10.1177/109821400002100203</v>
      </c>
      <c r="BG108" t="s">
        <v>74</v>
      </c>
      <c r="BH108" t="s">
        <v>74</v>
      </c>
      <c r="BI108">
        <v>20</v>
      </c>
      <c r="BJ108" t="s">
        <v>451</v>
      </c>
      <c r="BK108" t="s">
        <v>153</v>
      </c>
      <c r="BL108" t="s">
        <v>452</v>
      </c>
      <c r="BM108" t="s">
        <v>2219</v>
      </c>
      <c r="BN108" t="s">
        <v>74</v>
      </c>
      <c r="BO108" t="s">
        <v>74</v>
      </c>
      <c r="BP108" t="s">
        <v>74</v>
      </c>
      <c r="BQ108" t="s">
        <v>74</v>
      </c>
      <c r="BR108" t="s">
        <v>104</v>
      </c>
      <c r="BS108" t="s">
        <v>2220</v>
      </c>
      <c r="BT108" t="str">
        <f>HYPERLINK("https%3A%2F%2Fwww.webofscience.com%2Fwos%2Fwoscc%2Ffull-record%2FWOS:000165605300002","View Full Record in Web of Science")</f>
        <v>View Full Record in Web of Science</v>
      </c>
    </row>
    <row r="109" spans="1:72" x14ac:dyDescent="0.25">
      <c r="A109" t="s">
        <v>72</v>
      </c>
      <c r="B109" t="s">
        <v>2221</v>
      </c>
      <c r="C109" t="s">
        <v>74</v>
      </c>
      <c r="D109" t="s">
        <v>74</v>
      </c>
      <c r="E109" t="s">
        <v>74</v>
      </c>
      <c r="F109" t="s">
        <v>2221</v>
      </c>
      <c r="G109" t="s">
        <v>74</v>
      </c>
      <c r="H109" t="s">
        <v>74</v>
      </c>
      <c r="I109" t="s">
        <v>2222</v>
      </c>
      <c r="J109" t="s">
        <v>2223</v>
      </c>
      <c r="K109" t="s">
        <v>74</v>
      </c>
      <c r="L109" t="s">
        <v>74</v>
      </c>
      <c r="M109" t="s">
        <v>78</v>
      </c>
      <c r="N109" t="s">
        <v>79</v>
      </c>
      <c r="O109" t="s">
        <v>74</v>
      </c>
      <c r="P109" t="s">
        <v>74</v>
      </c>
      <c r="Q109" t="s">
        <v>74</v>
      </c>
      <c r="R109" t="s">
        <v>74</v>
      </c>
      <c r="S109" t="s">
        <v>74</v>
      </c>
      <c r="T109" t="s">
        <v>74</v>
      </c>
      <c r="U109" t="s">
        <v>74</v>
      </c>
      <c r="V109" t="s">
        <v>2224</v>
      </c>
      <c r="W109" t="s">
        <v>2225</v>
      </c>
      <c r="X109" t="s">
        <v>352</v>
      </c>
      <c r="Y109" t="s">
        <v>74</v>
      </c>
      <c r="Z109" t="s">
        <v>74</v>
      </c>
      <c r="AA109" t="s">
        <v>74</v>
      </c>
      <c r="AB109" t="s">
        <v>74</v>
      </c>
      <c r="AC109" t="s">
        <v>74</v>
      </c>
      <c r="AD109" t="s">
        <v>74</v>
      </c>
      <c r="AE109" t="s">
        <v>74</v>
      </c>
      <c r="AF109" t="s">
        <v>74</v>
      </c>
      <c r="AG109">
        <v>42</v>
      </c>
      <c r="AH109">
        <v>1</v>
      </c>
      <c r="AI109">
        <v>1</v>
      </c>
      <c r="AJ109">
        <v>1</v>
      </c>
      <c r="AK109">
        <v>5</v>
      </c>
      <c r="AL109" t="s">
        <v>261</v>
      </c>
      <c r="AM109" t="s">
        <v>262</v>
      </c>
      <c r="AN109" t="s">
        <v>2226</v>
      </c>
      <c r="AO109" t="s">
        <v>2227</v>
      </c>
      <c r="AP109" t="s">
        <v>74</v>
      </c>
      <c r="AQ109" t="s">
        <v>74</v>
      </c>
      <c r="AR109" t="s">
        <v>2228</v>
      </c>
      <c r="AS109" t="s">
        <v>2229</v>
      </c>
      <c r="AT109" t="s">
        <v>2230</v>
      </c>
      <c r="AU109">
        <v>1997</v>
      </c>
      <c r="AV109">
        <v>37</v>
      </c>
      <c r="AW109">
        <v>1</v>
      </c>
      <c r="AX109" t="s">
        <v>74</v>
      </c>
      <c r="AY109" t="s">
        <v>74</v>
      </c>
      <c r="AZ109" t="s">
        <v>74</v>
      </c>
      <c r="BA109" t="s">
        <v>74</v>
      </c>
      <c r="BB109">
        <v>24</v>
      </c>
      <c r="BC109">
        <v>63</v>
      </c>
      <c r="BD109" t="s">
        <v>74</v>
      </c>
      <c r="BE109" t="s">
        <v>2231</v>
      </c>
      <c r="BF109" t="str">
        <f>HYPERLINK("http://dx.doi.org/10.1177/00221678970371003","http://dx.doi.org/10.1177/00221678970371003")</f>
        <v>http://dx.doi.org/10.1177/00221678970371003</v>
      </c>
      <c r="BG109" t="s">
        <v>74</v>
      </c>
      <c r="BH109" t="s">
        <v>74</v>
      </c>
      <c r="BI109">
        <v>40</v>
      </c>
      <c r="BJ109" t="s">
        <v>427</v>
      </c>
      <c r="BK109" t="s">
        <v>153</v>
      </c>
      <c r="BL109" t="s">
        <v>179</v>
      </c>
      <c r="BM109" t="s">
        <v>2232</v>
      </c>
      <c r="BN109" t="s">
        <v>74</v>
      </c>
      <c r="BO109" t="s">
        <v>74</v>
      </c>
      <c r="BP109" t="s">
        <v>74</v>
      </c>
      <c r="BQ109" t="s">
        <v>74</v>
      </c>
      <c r="BR109" t="s">
        <v>104</v>
      </c>
      <c r="BS109" t="s">
        <v>2233</v>
      </c>
      <c r="BT109" t="str">
        <f>HYPERLINK("https%3A%2F%2Fwww.webofscience.com%2Fwos%2Fwoscc%2Ffull-record%2FWOS:A1997WA70000003","View Full Record in Web of Science")</f>
        <v>View Full Record in Web of Science</v>
      </c>
    </row>
    <row r="110" spans="1:72" x14ac:dyDescent="0.25">
      <c r="A110" t="s">
        <v>72</v>
      </c>
      <c r="B110" t="s">
        <v>2234</v>
      </c>
      <c r="C110" t="s">
        <v>74</v>
      </c>
      <c r="D110" t="s">
        <v>74</v>
      </c>
      <c r="E110" t="s">
        <v>74</v>
      </c>
      <c r="F110" t="s">
        <v>2234</v>
      </c>
      <c r="G110" t="s">
        <v>74</v>
      </c>
      <c r="H110" t="s">
        <v>74</v>
      </c>
      <c r="I110" t="s">
        <v>2235</v>
      </c>
      <c r="J110" t="s">
        <v>2236</v>
      </c>
      <c r="K110" t="s">
        <v>74</v>
      </c>
      <c r="L110" t="s">
        <v>74</v>
      </c>
      <c r="M110" t="s">
        <v>78</v>
      </c>
      <c r="N110" t="s">
        <v>79</v>
      </c>
      <c r="O110" t="s">
        <v>74</v>
      </c>
      <c r="P110" t="s">
        <v>74</v>
      </c>
      <c r="Q110" t="s">
        <v>74</v>
      </c>
      <c r="R110" t="s">
        <v>74</v>
      </c>
      <c r="S110" t="s">
        <v>74</v>
      </c>
      <c r="T110" t="s">
        <v>74</v>
      </c>
      <c r="U110" t="s">
        <v>2237</v>
      </c>
      <c r="V110" t="s">
        <v>2238</v>
      </c>
      <c r="W110" t="s">
        <v>2239</v>
      </c>
      <c r="X110" t="s">
        <v>2240</v>
      </c>
      <c r="Y110" t="s">
        <v>74</v>
      </c>
      <c r="Z110" t="s">
        <v>74</v>
      </c>
      <c r="AA110" t="s">
        <v>74</v>
      </c>
      <c r="AB110" t="s">
        <v>74</v>
      </c>
      <c r="AC110" t="s">
        <v>74</v>
      </c>
      <c r="AD110" t="s">
        <v>74</v>
      </c>
      <c r="AE110" t="s">
        <v>74</v>
      </c>
      <c r="AF110" t="s">
        <v>74</v>
      </c>
      <c r="AG110">
        <v>22</v>
      </c>
      <c r="AH110">
        <v>1</v>
      </c>
      <c r="AI110">
        <v>1</v>
      </c>
      <c r="AJ110">
        <v>0</v>
      </c>
      <c r="AK110">
        <v>1</v>
      </c>
      <c r="AL110" t="s">
        <v>2241</v>
      </c>
      <c r="AM110" t="s">
        <v>169</v>
      </c>
      <c r="AN110" t="s">
        <v>2242</v>
      </c>
      <c r="AO110" t="s">
        <v>2243</v>
      </c>
      <c r="AP110" t="s">
        <v>74</v>
      </c>
      <c r="AQ110" t="s">
        <v>74</v>
      </c>
      <c r="AR110" t="s">
        <v>2244</v>
      </c>
      <c r="AS110" t="s">
        <v>2245</v>
      </c>
      <c r="AT110" t="s">
        <v>1558</v>
      </c>
      <c r="AU110">
        <v>1994</v>
      </c>
      <c r="AV110">
        <v>128</v>
      </c>
      <c r="AW110">
        <v>4</v>
      </c>
      <c r="AX110" t="s">
        <v>74</v>
      </c>
      <c r="AY110" t="s">
        <v>74</v>
      </c>
      <c r="AZ110" t="s">
        <v>74</v>
      </c>
      <c r="BA110" t="s">
        <v>74</v>
      </c>
      <c r="BB110">
        <v>469</v>
      </c>
      <c r="BC110">
        <v>477</v>
      </c>
      <c r="BD110" t="s">
        <v>74</v>
      </c>
      <c r="BE110" t="s">
        <v>2246</v>
      </c>
      <c r="BF110" t="str">
        <f>HYPERLINK("http://dx.doi.org/10.1080/00223980.1994.9712753","http://dx.doi.org/10.1080/00223980.1994.9712753")</f>
        <v>http://dx.doi.org/10.1080/00223980.1994.9712753</v>
      </c>
      <c r="BG110" t="s">
        <v>74</v>
      </c>
      <c r="BH110" t="s">
        <v>74</v>
      </c>
      <c r="BI110">
        <v>9</v>
      </c>
      <c r="BJ110" t="s">
        <v>427</v>
      </c>
      <c r="BK110" t="s">
        <v>153</v>
      </c>
      <c r="BL110" t="s">
        <v>179</v>
      </c>
      <c r="BM110" t="s">
        <v>2247</v>
      </c>
      <c r="BN110">
        <v>7932298</v>
      </c>
      <c r="BO110" t="s">
        <v>74</v>
      </c>
      <c r="BP110" t="s">
        <v>74</v>
      </c>
      <c r="BQ110" t="s">
        <v>74</v>
      </c>
      <c r="BR110" t="s">
        <v>104</v>
      </c>
      <c r="BS110" t="s">
        <v>2248</v>
      </c>
      <c r="BT110" t="str">
        <f>HYPERLINK("https%3A%2F%2Fwww.webofscience.com%2Fwos%2Fwoscc%2Ffull-record%2FWOS:A1994PB76200013","View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2023-10-16T17:43:24Z</dcterms:created>
  <dcterms:modified xsi:type="dcterms:W3CDTF">2023-10-16T17:43:24Z</dcterms:modified>
</cp:coreProperties>
</file>